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ecretaria Infraestructura\C_ESPACIO PUBLICO_BETA\MONTERREY\MUSEO DEL AUTO\"/>
    </mc:Choice>
  </mc:AlternateContent>
  <bookViews>
    <workbookView xWindow="0" yWindow="0" windowWidth="28800" windowHeight="12135"/>
  </bookViews>
  <sheets>
    <sheet name="EDIFICIO 1 Y ESTRUCTURA COL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4" i="4" l="1"/>
  <c r="H102" i="4"/>
  <c r="H100" i="4"/>
  <c r="H98" i="4"/>
  <c r="H96" i="4"/>
  <c r="H94" i="4"/>
  <c r="H92" i="4"/>
  <c r="H90" i="4"/>
  <c r="H88" i="4"/>
  <c r="H86" i="4"/>
  <c r="H84" i="4"/>
  <c r="H82" i="4"/>
  <c r="H80" i="4"/>
  <c r="H78" i="4"/>
  <c r="H76" i="4"/>
  <c r="H74" i="4"/>
  <c r="H72" i="4"/>
  <c r="H70" i="4"/>
  <c r="H68" i="4"/>
  <c r="H66" i="4"/>
  <c r="H64" i="4"/>
  <c r="H62" i="4"/>
  <c r="H60" i="4"/>
  <c r="H58" i="4"/>
  <c r="H56" i="4"/>
  <c r="H54" i="4"/>
  <c r="H52" i="4"/>
  <c r="H47" i="4"/>
  <c r="H45" i="4"/>
  <c r="H43" i="4"/>
  <c r="H38" i="4"/>
  <c r="H36" i="4"/>
  <c r="H34" i="4"/>
  <c r="H32" i="4"/>
  <c r="H30" i="4"/>
  <c r="H25" i="4"/>
  <c r="H23" i="4"/>
  <c r="H21" i="4"/>
  <c r="H19" i="4"/>
  <c r="A17" i="4"/>
  <c r="H17" i="4"/>
  <c r="H111" i="4" s="1"/>
  <c r="H112" i="4" s="1"/>
  <c r="H113" i="4" s="1"/>
</calcChain>
</file>

<file path=xl/sharedStrings.xml><?xml version="1.0" encoding="utf-8"?>
<sst xmlns="http://schemas.openxmlformats.org/spreadsheetml/2006/main" count="111" uniqueCount="77">
  <si>
    <t>CONCEPTO</t>
  </si>
  <si>
    <t>Picado y demolición de yeso en muros interiores. Incluye: mano de obra, herramienta y equipo necesario</t>
  </si>
  <si>
    <t>Reparación de refuerzo en losas en zonas afectadas. Incluye: malla estructural o varilla, según requiera.</t>
  </si>
  <si>
    <t>Reparación Estructural de losa en zona afectada por corrosión a causa de humedad, con Recubrimiento Anticorrosivo y Puente de Adherencia Sika Top Armatec 110 en zona de refuerzo, Mortero de Reparación Estructural Sika Monotop -412 SM para recubrir y finalmente zarpeo y afine para nivelar.</t>
  </si>
  <si>
    <t>Suministro y aplicación de Yeso en losas. Incluye: material, mano de obra, herramienta y equipo necesario para su correcta ejecución.</t>
  </si>
  <si>
    <t>Suministro y aplicación de Yeso en muros. Incluye: material, mano de obra, herramienta y equipo necesario para su correcta ejecución.</t>
  </si>
  <si>
    <t>Filete de Yeso en  columnas existentes dañadas. Incluye: material, mano de obra, herramienta y equipo necesario para su correcta ejecución.</t>
  </si>
  <si>
    <t>Suministro y aplicación de Pintura Vinílica Pro-1000 marca Comex en losas y vigas interiores. Incluye: material, resanes, sellador donde lo requiera, mano de obra, herramienta y equipo necesario para su correcta ejecución</t>
  </si>
  <si>
    <t>Suministro y aplicación de Pintura Vinílica Pro-1000 marca Comex en muros interiores. Incluye: material, resanes, sellador donde lo requiera, mano de obara, herramienta y equipo necesario para su correcta ejecución.</t>
  </si>
  <si>
    <t>Limpieza Fina durante y al final de los trabajos. Incluye: acarreo de producto de demoliciones hacia punto de acopio en el exterior del edificio</t>
  </si>
  <si>
    <t>Picado y demolición de texturizado en muros exteriores. Incluye: mano de obra, herramienta y equipo necesario.</t>
  </si>
  <si>
    <t>Demolición de bordo de losa exterior.</t>
  </si>
  <si>
    <t>Demolición de acabado dañado en volados curvos de fachadas</t>
  </si>
  <si>
    <t>Reconstrucción de Bordo de Losa Exterior perimetral. Incluye: cimbrado, apuntalado, anclaje metálico y acabado afinado.</t>
  </si>
  <si>
    <t>Reparación de volados de Losa Exterior Curva e extremos de edificio</t>
  </si>
  <si>
    <t>Reparación de Garagolas existentes. Demolición donde requiera, afine y detallado.</t>
  </si>
  <si>
    <t>Reparación de Columnas Exteriores 40 x 40 cms a 1 cara y 2 filetes en Fachadas . Incluye: demolición, zarpeo y malla de anclaje donde lo requiera y acabado.</t>
  </si>
  <si>
    <t xml:space="preserve">Suministro y aplicación de Yeso en Losas en Terrazas Exteriores. Incluye: material, mano de obra, herramienta y equipo necesario para su correcta ejecución. </t>
  </si>
  <si>
    <t>Suministro y aplicación de Texturizado en Muros Exteriores. Incluye: Sellado primario Sotofondo, material, mano de obra, herramienta y equipo necesario para su  correcta ejecución.</t>
  </si>
  <si>
    <t>Suministro y aplicación de Pintura Vinílica Pro-1000 marca Comex en muros exteriores. Incluye: material, resanes, sellador donde lo requiera, mano de obra, herramienta y equipo necesario para su correca ejecución.</t>
  </si>
  <si>
    <t>Limpieza Fina durante y al final de los  trabajos. Incluye: acareo de producto de demoliciones hacia punto de acopio en el exerior del eficicio.</t>
  </si>
  <si>
    <t>Retiro de Escombro y material de desperdicio fuera del parque. Incluye: carga manual del lugar ade acopio al camión y traslado a tiradero autoriziado.</t>
  </si>
  <si>
    <t>TOTAL</t>
  </si>
  <si>
    <t>Tapial de 1 cara de triplay de 16mm a un altura máxima de 2.44m, con bastidor a base de de polín de madera de pino de 4"x4"x8´ y barrote de 2"x4" de madera para cimbra, con 3 usos máximo, con clavo de acero para cimbra y alambre recocido cal.  No.18, incluye: material, mano de obra, retiro del mismo, herramienta y equipo.</t>
  </si>
  <si>
    <t>Demolición parcial de columnas dañadas hasta encontrar acero de refuerzo, columna existente de 0.40x6.33 mts. Aproximadamente, incluye mano de obra, herramienta y equipo.</t>
  </si>
  <si>
    <t>Demolición parcial de base de columna hasta encontrar cimentación, incluye: mano de obra, herramienta y equipo.</t>
  </si>
  <si>
    <t>Corte con disco en firme en estacionamiento para delimitar el área a demoler, incluye: herramienta, material, manod e obra y equipo.</t>
  </si>
  <si>
    <t>Demolición de firma de 15cm. De espesor en área de autos seminuevos, incluye: DEMOLICIÓN, MANO DE OBRA, HERRAMIENTA, EQUIPO MAQINARIA (retroexcavadora).</t>
  </si>
  <si>
    <t>M2</t>
  </si>
  <si>
    <t>Suministro y aplicación de EPOXINE 200 para unir concreto viejo con nuevo. Incluye material, mano de obra y herramienta.</t>
  </si>
  <si>
    <t>Suministro y colocación de anclaje químico hilti o similar, incluye: material, mano de obra y herramienta.</t>
  </si>
  <si>
    <t>Refuerzo en columna de concreto existente con un desarrollo aproximado 8.23 mts. A base de concreto f¨c=250kg/cm2 y reforzado con 8 vr # 6 y estribos #3 @25 cm, acero fý=4200 kg/cm2. Incluye: material, mano de obra y herramienta.</t>
  </si>
  <si>
    <t>Relleno con material de banco para generar niveles de proyecto compactado en capas al 95% proctor. Incluye: material, mano de obra y herramienta.</t>
  </si>
  <si>
    <t>Firme de 12cm de espesor a base de concreto f´c=200kg/cm2, malla electrosoldada 66/1010, acabado rebosado. Incluye; material, mano de obra y herramienta.</t>
  </si>
  <si>
    <t>Trabajos de limpieza a la altura de la losa, sobre la viga de IPR existente para eliminar oxidación y de elementos para poder aplicar la soldadura a la viga IPR de soporte, incluye: mano de obra, herramienta y equipo.</t>
  </si>
  <si>
    <t>Suministro y aplicación de pintura de esmalte alkidalico en elementos metálicos, incluye: mano de obra, materiales, herramienta y equipo.</t>
  </si>
  <si>
    <t>ACABADOS</t>
  </si>
  <si>
    <t>Suministro y aplicación de pintura vinílica en columnas, línea berelex a dos manos, incluye: materiales, mano de obra y herramienta.</t>
  </si>
  <si>
    <t>PRELIMINARES</t>
  </si>
  <si>
    <t>M3</t>
  </si>
  <si>
    <t>IVA</t>
  </si>
  <si>
    <t>Suministro y colocación de viga metálica tipo IPR de 10"x4"(25.30 kg/ml) Incluye: materiales, mano de obra, herramienat y equipo.</t>
  </si>
  <si>
    <t>IMPORTE TOTAL CON LETRA:</t>
  </si>
  <si>
    <t>SUBTOTAL</t>
  </si>
  <si>
    <t>PZA</t>
  </si>
  <si>
    <t>ML</t>
  </si>
  <si>
    <t>IMPORTE</t>
  </si>
  <si>
    <t>PRECIO CON LETRA</t>
  </si>
  <si>
    <t>P.U.</t>
  </si>
  <si>
    <t>CANT.</t>
  </si>
  <si>
    <t>UNID.</t>
  </si>
  <si>
    <t>No. CPTO.</t>
  </si>
  <si>
    <t>CONSECUTIVO</t>
  </si>
  <si>
    <t>LICITACION:</t>
  </si>
  <si>
    <t xml:space="preserve">MUNICIPIO :   </t>
  </si>
  <si>
    <t xml:space="preserve">UBICACION : </t>
  </si>
  <si>
    <t xml:space="preserve">ANEXO </t>
  </si>
  <si>
    <t xml:space="preserve">OBRA           :  </t>
  </si>
  <si>
    <t xml:space="preserve">PROYECTO :  </t>
  </si>
  <si>
    <t xml:space="preserve">DIRECCION DE PROYECTOS </t>
  </si>
  <si>
    <t>SUBSECRETARIA DE CONSTRUCCION</t>
  </si>
  <si>
    <t>SECRETARIA DE INFRAESTRUCTURA</t>
  </si>
  <si>
    <t>FOLIO No.</t>
  </si>
  <si>
    <t>ALBAÑILERIAS</t>
  </si>
  <si>
    <t>HERRERIAS</t>
  </si>
  <si>
    <t>KG</t>
  </si>
  <si>
    <t>LOTE</t>
  </si>
  <si>
    <t>MANTENIMIENTO GENERAL DE MUSEO DEL AUTO</t>
  </si>
  <si>
    <t>MONTERREY</t>
  </si>
  <si>
    <t>MONTERREY, N.L</t>
  </si>
  <si>
    <t>FECHA:  NOVIEMBRE 2019</t>
  </si>
  <si>
    <t>Desinstalación y reinstalación de lamparas en áreas donde requiera reparación, Incluye: mano de obra, herramienta y equipo necesario.</t>
  </si>
  <si>
    <t>Protección y aislamiento de áreas de trabajo por medio de Lonas y Plásticos donde se requiera.</t>
  </si>
  <si>
    <t>Picado y demolición de yeso en losas interiores, Incluye: mano de obra, herramienta y equipo necesario.</t>
  </si>
  <si>
    <t>Picado y demoliciones de yeso en losas exteriores. Incluye: mano de obra, herramienta y equipo necesario.</t>
  </si>
  <si>
    <t>Suministro y aplicación de Pintura Esmalte marca Comex en vigas canal permimetrales. Incluye: material, lijado, mano de obra, herramienta y equipo necesario para su correcta ejecución.</t>
  </si>
  <si>
    <t>VIAJE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</si>
</sst>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&quot;$&quot;* #,##0.00_-;\-&quot;$&quot;* #,##0.00_-;_-&quot;$&quot;* &quot;-&quot;??_-;_-@"/>
  </numFmts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sz val="11"/>
      <name val="Arial"/>
    </font>
    <font>
      <sz val="10"/>
      <color theme="1"/>
      <name val="Calibri"/>
    </font>
    <font>
      <b/>
      <sz val="10"/>
      <color theme="1"/>
      <name val="Arial"/>
    </font>
    <font>
      <b/>
      <sz val="9"/>
      <color theme="1"/>
      <name val="Calibri"/>
    </font>
    <font>
      <b/>
      <sz val="10"/>
      <color theme="1"/>
      <name val="Calibri"/>
    </font>
    <font>
      <b/>
      <sz val="12"/>
      <color theme="0"/>
      <name val="Calibri"/>
    </font>
    <font>
      <sz val="10"/>
      <color rgb="FFFF0000"/>
      <name val="Calibri"/>
    </font>
    <font>
      <b/>
      <sz val="14"/>
      <color theme="1"/>
      <name val="Calibri"/>
    </font>
    <font>
      <b/>
      <sz val="10"/>
      <color rgb="FF000000"/>
      <name val="Calibri"/>
    </font>
    <font>
      <sz val="9"/>
      <color theme="1"/>
      <name val="Calibri"/>
    </font>
    <font>
      <b/>
      <sz val="9"/>
      <color theme="1"/>
      <name val="Arial"/>
    </font>
    <font>
      <sz val="11"/>
      <color theme="1"/>
      <name val="Calibri"/>
    </font>
    <font>
      <sz val="10"/>
      <color rgb="FF000000"/>
      <name val="Calibri"/>
    </font>
    <font>
      <sz val="8"/>
      <color theme="1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11"/>
      <color theme="1"/>
      <name val="Calibri"/>
    </font>
    <font>
      <b/>
      <sz val="12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811981"/>
        <bgColor rgb="FF811981"/>
      </patternFill>
    </fill>
    <fill>
      <patternFill patternType="solid">
        <fgColor rgb="FFFFC000"/>
        <bgColor rgb="FFFFC000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2" fillId="0" borderId="0" xfId="1" applyFont="1" applyAlignment="1"/>
    <xf numFmtId="0" fontId="2" fillId="0" borderId="0" xfId="1" applyFont="1"/>
    <xf numFmtId="0" fontId="3" fillId="0" borderId="0" xfId="1" applyFont="1" applyAlignment="1">
      <alignment vertical="top" wrapText="1"/>
    </xf>
    <xf numFmtId="165" fontId="4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vertical="top" wrapText="1"/>
    </xf>
    <xf numFmtId="165" fontId="3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 applyAlignment="1">
      <alignment horizontal="left" vertical="top" wrapText="1"/>
    </xf>
    <xf numFmtId="0" fontId="7" fillId="0" borderId="0" xfId="1" applyFont="1" applyAlignment="1">
      <alignment vertical="top" wrapText="1"/>
    </xf>
    <xf numFmtId="165" fontId="8" fillId="0" borderId="4" xfId="1" applyNumberFormat="1" applyFont="1" applyBorder="1" applyAlignment="1">
      <alignment horizontal="center" vertical="center" wrapText="1"/>
    </xf>
    <xf numFmtId="4" fontId="7" fillId="0" borderId="0" xfId="1" applyNumberFormat="1" applyFont="1" applyAlignment="1">
      <alignment vertical="top" wrapText="1"/>
    </xf>
    <xf numFmtId="165" fontId="8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top"/>
    </xf>
    <xf numFmtId="4" fontId="14" fillId="0" borderId="0" xfId="1" applyNumberFormat="1" applyFont="1" applyAlignment="1">
      <alignment vertical="top" wrapText="1"/>
    </xf>
    <xf numFmtId="165" fontId="14" fillId="0" borderId="0" xfId="1" applyNumberFormat="1" applyFont="1" applyAlignment="1">
      <alignment horizontal="right" vertical="top" wrapText="1"/>
    </xf>
    <xf numFmtId="0" fontId="15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vertical="top" wrapText="1"/>
    </xf>
    <xf numFmtId="165" fontId="6" fillId="2" borderId="0" xfId="1" applyNumberFormat="1" applyFont="1" applyFill="1" applyBorder="1" applyAlignment="1">
      <alignment horizontal="right" vertical="top" wrapText="1"/>
    </xf>
    <xf numFmtId="4" fontId="4" fillId="2" borderId="0" xfId="1" applyNumberFormat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center" vertical="top" wrapText="1"/>
    </xf>
    <xf numFmtId="165" fontId="3" fillId="2" borderId="0" xfId="1" applyNumberFormat="1" applyFont="1" applyFill="1" applyBorder="1" applyAlignment="1">
      <alignment horizontal="right" vertical="top"/>
    </xf>
    <xf numFmtId="0" fontId="9" fillId="2" borderId="0" xfId="1" applyFont="1" applyFill="1" applyBorder="1" applyAlignment="1">
      <alignment vertical="top"/>
    </xf>
    <xf numFmtId="0" fontId="6" fillId="2" borderId="0" xfId="1" applyFont="1" applyFill="1" applyBorder="1" applyAlignment="1">
      <alignment vertical="top" wrapText="1"/>
    </xf>
    <xf numFmtId="165" fontId="4" fillId="3" borderId="0" xfId="1" applyNumberFormat="1" applyFont="1" applyFill="1" applyBorder="1" applyAlignment="1">
      <alignment horizontal="center" vertical="center" wrapText="1"/>
    </xf>
    <xf numFmtId="4" fontId="6" fillId="3" borderId="0" xfId="1" applyNumberFormat="1" applyFont="1" applyFill="1" applyBorder="1" applyAlignment="1">
      <alignment vertical="top" wrapText="1"/>
    </xf>
    <xf numFmtId="165" fontId="6" fillId="3" borderId="0" xfId="1" applyNumberFormat="1" applyFont="1" applyFill="1" applyBorder="1" applyAlignment="1">
      <alignment horizontal="right" vertical="top" wrapText="1"/>
    </xf>
    <xf numFmtId="4" fontId="4" fillId="3" borderId="0" xfId="1" applyNumberFormat="1" applyFont="1" applyFill="1" applyBorder="1" applyAlignment="1">
      <alignment horizontal="center" vertical="top" wrapText="1"/>
    </xf>
    <xf numFmtId="0" fontId="4" fillId="3" borderId="0" xfId="1" applyFont="1" applyFill="1" applyBorder="1" applyAlignment="1">
      <alignment horizontal="center" vertical="top" wrapText="1"/>
    </xf>
    <xf numFmtId="0" fontId="3" fillId="3" borderId="0" xfId="1" applyFont="1" applyFill="1" applyBorder="1" applyAlignment="1">
      <alignment vertical="top" wrapText="1"/>
    </xf>
    <xf numFmtId="0" fontId="10" fillId="3" borderId="0" xfId="1" applyFont="1" applyFill="1" applyBorder="1" applyAlignment="1">
      <alignment vertical="top"/>
    </xf>
    <xf numFmtId="0" fontId="6" fillId="3" borderId="0" xfId="1" applyFont="1" applyFill="1" applyBorder="1" applyAlignment="1">
      <alignment vertical="top" wrapText="1"/>
    </xf>
    <xf numFmtId="165" fontId="14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vertical="top" wrapText="1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wrapText="1"/>
    </xf>
    <xf numFmtId="165" fontId="19" fillId="4" borderId="5" xfId="1" applyNumberFormat="1" applyFont="1" applyFill="1" applyBorder="1" applyAlignment="1">
      <alignment horizontal="center" vertical="center" wrapText="1"/>
    </xf>
    <xf numFmtId="4" fontId="13" fillId="4" borderId="5" xfId="1" applyNumberFormat="1" applyFont="1" applyFill="1" applyBorder="1" applyAlignment="1">
      <alignment horizontal="center" vertical="top" wrapText="1"/>
    </xf>
    <xf numFmtId="165" fontId="13" fillId="4" borderId="5" xfId="1" applyNumberFormat="1" applyFont="1" applyFill="1" applyBorder="1" applyAlignment="1">
      <alignment horizontal="center" vertical="top" wrapText="1"/>
    </xf>
    <xf numFmtId="4" fontId="19" fillId="4" borderId="5" xfId="1" applyNumberFormat="1" applyFont="1" applyFill="1" applyBorder="1" applyAlignment="1">
      <alignment horizontal="center" vertical="top" wrapText="1"/>
    </xf>
    <xf numFmtId="0" fontId="19" fillId="4" borderId="5" xfId="1" applyFont="1" applyFill="1" applyBorder="1" applyAlignment="1">
      <alignment horizontal="center" vertical="top" wrapText="1"/>
    </xf>
    <xf numFmtId="0" fontId="20" fillId="4" borderId="5" xfId="1" applyFont="1" applyFill="1" applyBorder="1" applyAlignment="1">
      <alignment horizontal="center" vertical="top" wrapText="1"/>
    </xf>
    <xf numFmtId="0" fontId="13" fillId="4" borderId="5" xfId="1" applyFont="1" applyFill="1" applyBorder="1" applyAlignment="1">
      <alignment horizontal="center" vertical="top" wrapText="1"/>
    </xf>
    <xf numFmtId="0" fontId="13" fillId="4" borderId="6" xfId="1" applyFont="1" applyFill="1" applyBorder="1" applyAlignment="1">
      <alignment horizontal="center" vertical="top" wrapText="1"/>
    </xf>
    <xf numFmtId="4" fontId="15" fillId="0" borderId="7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left" vertical="top" wrapText="1"/>
    </xf>
    <xf numFmtId="0" fontId="21" fillId="0" borderId="0" xfId="1" quotePrefix="1" applyFont="1" applyAlignment="1">
      <alignment horizontal="right" vertical="top" wrapText="1"/>
    </xf>
    <xf numFmtId="4" fontId="4" fillId="0" borderId="7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16" fillId="0" borderId="0" xfId="1" applyFont="1" applyAlignment="1">
      <alignment vertical="top" wrapText="1"/>
    </xf>
    <xf numFmtId="39" fontId="15" fillId="0" borderId="0" xfId="1" applyNumberFormat="1" applyFont="1" applyAlignment="1">
      <alignment horizontal="center" vertical="center" wrapText="1"/>
    </xf>
    <xf numFmtId="39" fontId="9" fillId="0" borderId="0" xfId="1" applyNumberFormat="1" applyFont="1" applyAlignment="1">
      <alignment vertical="top" wrapText="1"/>
    </xf>
    <xf numFmtId="39" fontId="15" fillId="0" borderId="0" xfId="1" applyNumberFormat="1" applyFont="1" applyAlignment="1">
      <alignment horizontal="center" vertical="top" wrapText="1"/>
    </xf>
    <xf numFmtId="39" fontId="15" fillId="0" borderId="0" xfId="1" applyNumberFormat="1" applyFont="1" applyAlignment="1">
      <alignment vertical="top" wrapText="1"/>
    </xf>
    <xf numFmtId="0" fontId="6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165" fontId="15" fillId="0" borderId="0" xfId="1" applyNumberFormat="1" applyFont="1" applyAlignment="1">
      <alignment horizontal="center" vertical="center" wrapText="1"/>
    </xf>
    <xf numFmtId="165" fontId="6" fillId="0" borderId="0" xfId="1" applyNumberFormat="1" applyFont="1" applyAlignment="1">
      <alignment vertical="top" wrapText="1"/>
    </xf>
    <xf numFmtId="165" fontId="6" fillId="0" borderId="0" xfId="1" applyNumberFormat="1" applyFont="1" applyAlignment="1">
      <alignment horizontal="right" vertical="top" wrapText="1"/>
    </xf>
    <xf numFmtId="0" fontId="18" fillId="0" borderId="0" xfId="1" applyFont="1" applyAlignment="1">
      <alignment horizontal="left" vertical="top" wrapText="1"/>
    </xf>
    <xf numFmtId="0" fontId="2" fillId="0" borderId="0" xfId="1" applyFont="1" applyAlignment="1"/>
    <xf numFmtId="0" fontId="22" fillId="0" borderId="0" xfId="1" applyFont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9" fillId="0" borderId="0" xfId="1" applyFont="1" applyAlignment="1">
      <alignment vertical="top" wrapText="1"/>
    </xf>
    <xf numFmtId="0" fontId="12" fillId="0" borderId="0" xfId="1" applyFont="1" applyAlignment="1">
      <alignment horizontal="center" vertical="top" wrapText="1"/>
    </xf>
    <xf numFmtId="165" fontId="6" fillId="0" borderId="0" xfId="1" applyNumberFormat="1" applyFont="1" applyAlignment="1">
      <alignment horizontal="center" vertical="top" wrapText="1"/>
    </xf>
    <xf numFmtId="4" fontId="15" fillId="0" borderId="0" xfId="1" applyNumberFormat="1" applyFont="1" applyAlignment="1">
      <alignment horizontal="center" vertical="top" wrapText="1"/>
    </xf>
    <xf numFmtId="0" fontId="1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165" fontId="9" fillId="0" borderId="0" xfId="1" applyNumberFormat="1" applyFont="1" applyAlignment="1">
      <alignment horizontal="right" vertical="top" wrapText="1"/>
    </xf>
    <xf numFmtId="0" fontId="15" fillId="0" borderId="0" xfId="1" applyFont="1" applyAlignment="1">
      <alignment vertical="top" wrapText="1"/>
    </xf>
    <xf numFmtId="2" fontId="17" fillId="0" borderId="0" xfId="1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5" fillId="0" borderId="0" xfId="1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</cellXfs>
  <cellStyles count="2">
    <cellStyle name="Normal" xfId="0" builtinId="0"/>
    <cellStyle name="Normal 2" xfId="1"/>
  </cellStyles>
  <dxfs count="4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0</xdr:row>
      <xdr:rowOff>0</xdr:rowOff>
    </xdr:from>
    <xdr:ext cx="1733550" cy="11811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0"/>
          <a:ext cx="1733550" cy="1181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tabSelected="1" workbookViewId="0">
      <selection activeCell="J104" sqref="J104"/>
    </sheetView>
  </sheetViews>
  <sheetFormatPr baseColWidth="10" defaultColWidth="14.42578125" defaultRowHeight="15" customHeight="1" x14ac:dyDescent="0.2"/>
  <cols>
    <col min="1" max="1" width="9.42578125" style="1" customWidth="1"/>
    <col min="2" max="2" width="11.5703125" style="1" customWidth="1"/>
    <col min="3" max="3" width="51" style="1" customWidth="1"/>
    <col min="4" max="4" width="7" style="1" customWidth="1"/>
    <col min="5" max="5" width="10.42578125" style="1" customWidth="1"/>
    <col min="6" max="6" width="12.5703125" style="1" customWidth="1"/>
    <col min="7" max="7" width="20.85546875" style="1" customWidth="1"/>
    <col min="8" max="8" width="22.85546875" style="1" customWidth="1"/>
    <col min="9" max="11" width="11.42578125" style="1" customWidth="1"/>
    <col min="12" max="12" width="62.85546875" style="1" customWidth="1"/>
    <col min="13" max="26" width="11.42578125" style="1" customWidth="1"/>
    <col min="27" max="16384" width="14.42578125" style="1"/>
  </cols>
  <sheetData>
    <row r="1" spans="1:26" ht="13.5" customHeight="1" x14ac:dyDescent="0.2">
      <c r="A1" s="77"/>
      <c r="B1" s="77"/>
      <c r="C1" s="14"/>
      <c r="D1" s="85"/>
      <c r="E1" s="80"/>
      <c r="F1" s="84"/>
      <c r="G1" s="77"/>
      <c r="H1" s="70" t="s">
        <v>62</v>
      </c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ht="13.5" customHeight="1" x14ac:dyDescent="0.2">
      <c r="A2" s="83"/>
      <c r="B2" s="83"/>
      <c r="C2" s="82"/>
      <c r="D2" s="81"/>
      <c r="E2" s="80"/>
      <c r="F2" s="72"/>
      <c r="G2" s="79"/>
      <c r="H2" s="70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17.25" customHeight="1" x14ac:dyDescent="0.2">
      <c r="A3" s="77"/>
      <c r="B3" s="77"/>
      <c r="C3" s="78" t="s">
        <v>61</v>
      </c>
      <c r="D3" s="74"/>
      <c r="E3" s="74"/>
      <c r="F3" s="74"/>
      <c r="G3" s="74"/>
      <c r="H3" s="74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ht="13.5" customHeight="1" x14ac:dyDescent="0.2">
      <c r="A4" s="77"/>
      <c r="B4" s="77"/>
      <c r="C4" s="75" t="s">
        <v>60</v>
      </c>
      <c r="D4" s="74"/>
      <c r="E4" s="74"/>
      <c r="F4" s="74"/>
      <c r="G4" s="74"/>
      <c r="H4" s="74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ht="13.5" customHeight="1" x14ac:dyDescent="0.2">
      <c r="A5" s="76"/>
      <c r="B5" s="76"/>
      <c r="C5" s="75" t="s">
        <v>59</v>
      </c>
      <c r="D5" s="74"/>
      <c r="E5" s="74"/>
      <c r="F5" s="74"/>
      <c r="G5" s="74"/>
      <c r="H5" s="74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ht="13.5" customHeight="1" x14ac:dyDescent="0.2">
      <c r="A6" s="63"/>
      <c r="B6" s="63"/>
      <c r="C6" s="73"/>
      <c r="D6" s="8"/>
      <c r="E6" s="7"/>
      <c r="F6" s="72"/>
      <c r="G6" s="71"/>
      <c r="H6" s="64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6" ht="13.5" customHeight="1" x14ac:dyDescent="0.2">
      <c r="A7" s="63"/>
      <c r="B7" s="63"/>
      <c r="C7" s="73"/>
      <c r="D7" s="8"/>
      <c r="E7" s="7"/>
      <c r="F7" s="72"/>
      <c r="G7" s="71"/>
      <c r="H7" s="70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ht="13.5" customHeight="1" x14ac:dyDescent="0.2">
      <c r="A8" s="63"/>
      <c r="B8" s="69" t="s">
        <v>58</v>
      </c>
      <c r="C8" s="68" t="s">
        <v>67</v>
      </c>
      <c r="D8" s="67"/>
      <c r="E8" s="66"/>
      <c r="F8" s="65"/>
      <c r="G8" s="65"/>
      <c r="H8" s="64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3.5" customHeight="1" x14ac:dyDescent="0.2">
      <c r="A9" s="63"/>
      <c r="B9" s="69" t="s">
        <v>57</v>
      </c>
      <c r="C9" s="68" t="s">
        <v>67</v>
      </c>
      <c r="D9" s="67"/>
      <c r="E9" s="66"/>
      <c r="F9" s="65"/>
      <c r="G9" s="65"/>
      <c r="H9" s="64" t="s">
        <v>56</v>
      </c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spans="1:26" ht="24" customHeight="1" x14ac:dyDescent="0.2">
      <c r="A10" s="63"/>
      <c r="B10" s="69" t="s">
        <v>55</v>
      </c>
      <c r="C10" s="68" t="s">
        <v>68</v>
      </c>
      <c r="D10" s="67"/>
      <c r="E10" s="66"/>
      <c r="F10" s="65"/>
      <c r="G10" s="65"/>
      <c r="H10" s="64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 spans="1:26" ht="13.5" customHeight="1" x14ac:dyDescent="0.2">
      <c r="A11" s="63"/>
      <c r="B11" s="69" t="s">
        <v>54</v>
      </c>
      <c r="C11" s="68" t="s">
        <v>69</v>
      </c>
      <c r="D11" s="67"/>
      <c r="E11" s="66"/>
      <c r="F11" s="65"/>
      <c r="G11" s="65"/>
      <c r="H11" s="64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spans="1:26" ht="18.75" customHeight="1" thickBot="1" x14ac:dyDescent="0.25">
      <c r="A12" s="62"/>
      <c r="B12" s="62"/>
      <c r="C12" s="61"/>
      <c r="D12" s="8"/>
      <c r="E12" s="60"/>
      <c r="F12" s="59" t="s">
        <v>53</v>
      </c>
      <c r="G12" s="58"/>
      <c r="H12" s="57" t="s">
        <v>70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5" customHeight="1" thickBot="1" x14ac:dyDescent="0.25">
      <c r="A13" s="56" t="s">
        <v>52</v>
      </c>
      <c r="B13" s="55" t="s">
        <v>51</v>
      </c>
      <c r="C13" s="54" t="s">
        <v>0</v>
      </c>
      <c r="D13" s="53" t="s">
        <v>50</v>
      </c>
      <c r="E13" s="52" t="s">
        <v>49</v>
      </c>
      <c r="F13" s="51" t="s">
        <v>48</v>
      </c>
      <c r="G13" s="50" t="s">
        <v>47</v>
      </c>
      <c r="H13" s="49" t="s">
        <v>46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5" customHeight="1" x14ac:dyDescent="0.2">
      <c r="A14" s="44"/>
      <c r="B14" s="43" t="s">
        <v>38</v>
      </c>
      <c r="C14" s="42"/>
      <c r="D14" s="41"/>
      <c r="E14" s="40"/>
      <c r="F14" s="39"/>
      <c r="G14" s="38"/>
      <c r="H14" s="37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3.5" customHeight="1" x14ac:dyDescent="0.2">
      <c r="A15" s="36"/>
      <c r="B15" s="35"/>
      <c r="C15" s="34"/>
      <c r="D15" s="33"/>
      <c r="E15" s="32"/>
      <c r="F15" s="31"/>
      <c r="G15" s="30"/>
      <c r="H15" s="2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9" customHeight="1" x14ac:dyDescent="0.2">
      <c r="A16" s="27"/>
      <c r="B16" s="27"/>
      <c r="C16" s="26"/>
      <c r="D16" s="8"/>
      <c r="E16" s="7"/>
      <c r="F16" s="25"/>
      <c r="G16" s="24"/>
      <c r="H16" s="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81.75" customHeight="1" x14ac:dyDescent="0.2">
      <c r="A17" s="28">
        <f>10</f>
        <v>10</v>
      </c>
      <c r="B17" s="48"/>
      <c r="C17" s="87" t="s">
        <v>23</v>
      </c>
      <c r="D17" s="47" t="s">
        <v>28</v>
      </c>
      <c r="E17" s="86">
        <v>248.64</v>
      </c>
      <c r="F17" s="45"/>
      <c r="G17" s="47"/>
      <c r="H17" s="45">
        <f>F17*E17</f>
        <v>0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9" customHeight="1" x14ac:dyDescent="0.2">
      <c r="A18" s="27"/>
      <c r="B18" s="27"/>
      <c r="C18" s="88"/>
      <c r="D18" s="8"/>
      <c r="E18" s="7"/>
      <c r="F18" s="25"/>
      <c r="G18" s="24"/>
      <c r="H18" s="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53.25" customHeight="1" x14ac:dyDescent="0.2">
      <c r="A19" s="28">
        <v>20</v>
      </c>
      <c r="B19" s="48"/>
      <c r="C19" s="87" t="s">
        <v>24</v>
      </c>
      <c r="D19" s="47" t="s">
        <v>44</v>
      </c>
      <c r="E19" s="86">
        <v>8</v>
      </c>
      <c r="F19" s="45"/>
      <c r="G19" s="47"/>
      <c r="H19" s="45">
        <f>F19*E19</f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9" customHeight="1" x14ac:dyDescent="0.2">
      <c r="A20" s="27"/>
      <c r="B20" s="27"/>
      <c r="C20" s="88"/>
      <c r="D20" s="8"/>
      <c r="E20" s="7"/>
      <c r="F20" s="25"/>
      <c r="G20" s="2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5.75" customHeight="1" x14ac:dyDescent="0.2">
      <c r="A21" s="28">
        <v>30</v>
      </c>
      <c r="B21" s="48"/>
      <c r="C21" s="87" t="s">
        <v>25</v>
      </c>
      <c r="D21" s="47" t="s">
        <v>44</v>
      </c>
      <c r="E21" s="86">
        <v>8</v>
      </c>
      <c r="F21" s="45"/>
      <c r="G21" s="47"/>
      <c r="H21" s="45">
        <f>F21*E21</f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9" customHeight="1" x14ac:dyDescent="0.2">
      <c r="A22" s="27"/>
      <c r="B22" s="27"/>
      <c r="C22" s="88"/>
      <c r="D22" s="8"/>
      <c r="E22" s="7"/>
      <c r="F22" s="25"/>
      <c r="G22" s="2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5.75" customHeight="1" x14ac:dyDescent="0.2">
      <c r="A23" s="28">
        <v>40</v>
      </c>
      <c r="B23" s="48"/>
      <c r="C23" s="89" t="s">
        <v>26</v>
      </c>
      <c r="D23" s="47" t="s">
        <v>45</v>
      </c>
      <c r="E23" s="86">
        <v>38.4</v>
      </c>
      <c r="F23" s="45"/>
      <c r="G23" s="47"/>
      <c r="H23" s="45">
        <f>F23*E23</f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9" customHeight="1" x14ac:dyDescent="0.2">
      <c r="A24" s="27"/>
      <c r="B24" s="27"/>
      <c r="C24" s="26"/>
      <c r="D24" s="8"/>
      <c r="E24" s="7"/>
      <c r="F24" s="25"/>
      <c r="G24" s="2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5.75" customHeight="1" x14ac:dyDescent="0.2">
      <c r="A25" s="28">
        <v>50</v>
      </c>
      <c r="B25" s="48"/>
      <c r="C25" s="89" t="s">
        <v>27</v>
      </c>
      <c r="D25" s="47" t="s">
        <v>28</v>
      </c>
      <c r="E25" s="86">
        <v>11.52</v>
      </c>
      <c r="F25" s="45"/>
      <c r="G25" s="47"/>
      <c r="H25" s="45">
        <f>F25*E25</f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27"/>
      <c r="B26" s="27"/>
      <c r="C26" s="26"/>
      <c r="D26" s="8"/>
      <c r="E26" s="7"/>
      <c r="F26" s="25"/>
      <c r="G26" s="24"/>
      <c r="H26" s="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5" customHeight="1" x14ac:dyDescent="0.2">
      <c r="A27" s="44"/>
      <c r="B27" s="43" t="s">
        <v>63</v>
      </c>
      <c r="C27" s="42"/>
      <c r="D27" s="41"/>
      <c r="E27" s="40"/>
      <c r="F27" s="39"/>
      <c r="G27" s="38"/>
      <c r="H27" s="3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5" customHeight="1" x14ac:dyDescent="0.2">
      <c r="A28" s="36"/>
      <c r="B28" s="35"/>
      <c r="C28" s="34"/>
      <c r="D28" s="33"/>
      <c r="E28" s="32"/>
      <c r="F28" s="31"/>
      <c r="G28" s="30"/>
      <c r="H28" s="29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9" customHeight="1" x14ac:dyDescent="0.2">
      <c r="A29" s="27"/>
      <c r="B29" s="27"/>
      <c r="C29" s="26"/>
      <c r="D29" s="8"/>
      <c r="E29" s="7"/>
      <c r="F29" s="25"/>
      <c r="G29" s="24"/>
      <c r="H29" s="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3.5" customHeight="1" x14ac:dyDescent="0.2">
      <c r="A30" s="28">
        <v>60</v>
      </c>
      <c r="B30" s="48"/>
      <c r="C30" s="87" t="s">
        <v>29</v>
      </c>
      <c r="D30" s="47" t="s">
        <v>28</v>
      </c>
      <c r="E30" s="86">
        <v>105.34</v>
      </c>
      <c r="F30" s="45"/>
      <c r="G30" s="47"/>
      <c r="H30" s="45">
        <f>F30*E30</f>
        <v>0</v>
      </c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9" customHeight="1" x14ac:dyDescent="0.2">
      <c r="A31" s="27"/>
      <c r="B31" s="27"/>
      <c r="C31" s="26"/>
      <c r="D31" s="8"/>
      <c r="E31" s="7"/>
      <c r="F31" s="25"/>
      <c r="G31" s="24"/>
      <c r="H31" s="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3.5" customHeight="1" x14ac:dyDescent="0.2">
      <c r="A32" s="28">
        <v>70</v>
      </c>
      <c r="B32" s="48"/>
      <c r="C32" s="87" t="s">
        <v>30</v>
      </c>
      <c r="D32" s="47" t="s">
        <v>44</v>
      </c>
      <c r="E32" s="86">
        <v>64</v>
      </c>
      <c r="F32" s="45"/>
      <c r="G32" s="47"/>
      <c r="H32" s="45">
        <f>F32*E32</f>
        <v>0</v>
      </c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9" customHeight="1" x14ac:dyDescent="0.2">
      <c r="A33" s="27"/>
      <c r="B33" s="27"/>
      <c r="C33" s="26"/>
      <c r="D33" s="8"/>
      <c r="E33" s="7"/>
      <c r="F33" s="25"/>
      <c r="G33" s="24"/>
      <c r="H33" s="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60.75" customHeight="1" x14ac:dyDescent="0.2">
      <c r="A34" s="28">
        <v>80</v>
      </c>
      <c r="B34" s="48"/>
      <c r="C34" s="87" t="s">
        <v>31</v>
      </c>
      <c r="D34" s="47" t="s">
        <v>44</v>
      </c>
      <c r="E34" s="86">
        <v>66</v>
      </c>
      <c r="F34" s="45"/>
      <c r="G34" s="47"/>
      <c r="H34" s="45">
        <f>F34*E34</f>
        <v>0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9" customHeight="1" x14ac:dyDescent="0.2">
      <c r="A35" s="27"/>
      <c r="B35" s="27"/>
      <c r="C35" s="26"/>
      <c r="D35" s="8"/>
      <c r="E35" s="7"/>
      <c r="F35" s="25"/>
      <c r="G35" s="2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2">
      <c r="A36" s="28">
        <v>90</v>
      </c>
      <c r="B36" s="48"/>
      <c r="C36" s="87" t="s">
        <v>32</v>
      </c>
      <c r="D36" s="47" t="s">
        <v>39</v>
      </c>
      <c r="E36" s="86">
        <v>14.68</v>
      </c>
      <c r="F36" s="45"/>
      <c r="G36" s="47"/>
      <c r="H36" s="45">
        <f>F36*E36</f>
        <v>0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9" customHeight="1" x14ac:dyDescent="0.2">
      <c r="A37" s="27"/>
      <c r="B37" s="27"/>
      <c r="C37" s="26"/>
      <c r="D37" s="8"/>
      <c r="E37" s="7"/>
      <c r="F37" s="25"/>
      <c r="G37" s="24"/>
      <c r="H37" s="4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2">
      <c r="A38" s="28">
        <v>100</v>
      </c>
      <c r="B38" s="48"/>
      <c r="C38" s="87" t="s">
        <v>33</v>
      </c>
      <c r="D38" s="47" t="s">
        <v>28</v>
      </c>
      <c r="E38" s="86">
        <v>11.52</v>
      </c>
      <c r="F38" s="45"/>
      <c r="G38" s="47"/>
      <c r="H38" s="45">
        <f>F38*E38</f>
        <v>0</v>
      </c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9" customHeight="1" x14ac:dyDescent="0.2">
      <c r="A39" s="27"/>
      <c r="B39" s="27"/>
      <c r="C39" s="26"/>
      <c r="D39" s="8"/>
      <c r="E39" s="7"/>
      <c r="F39" s="25"/>
      <c r="G39" s="24"/>
      <c r="H39" s="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2">
      <c r="A40" s="44"/>
      <c r="B40" s="43" t="s">
        <v>64</v>
      </c>
      <c r="C40" s="42"/>
      <c r="D40" s="41"/>
      <c r="E40" s="40"/>
      <c r="F40" s="39"/>
      <c r="G40" s="38"/>
      <c r="H40" s="3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2">
      <c r="A41" s="36"/>
      <c r="B41" s="35"/>
      <c r="C41" s="34"/>
      <c r="D41" s="33"/>
      <c r="E41" s="32"/>
      <c r="F41" s="31"/>
      <c r="G41" s="30"/>
      <c r="H41" s="29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9" customHeight="1" x14ac:dyDescent="0.2">
      <c r="A42" s="27"/>
      <c r="B42" s="27"/>
      <c r="C42" s="26"/>
      <c r="D42" s="8"/>
      <c r="E42" s="7"/>
      <c r="F42" s="25"/>
      <c r="G42" s="24"/>
      <c r="H42" s="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3.5" customHeight="1" x14ac:dyDescent="0.2">
      <c r="A43" s="28">
        <v>110</v>
      </c>
      <c r="B43" s="48"/>
      <c r="C43" s="87" t="s">
        <v>41</v>
      </c>
      <c r="D43" s="47" t="s">
        <v>65</v>
      </c>
      <c r="E43" s="86">
        <v>2418.6799999999998</v>
      </c>
      <c r="F43" s="45"/>
      <c r="G43" s="47"/>
      <c r="H43" s="45">
        <f>F43*E43</f>
        <v>0</v>
      </c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9" customHeight="1" x14ac:dyDescent="0.2">
      <c r="A44" s="27"/>
      <c r="B44" s="27"/>
      <c r="C44" s="26"/>
      <c r="D44" s="8"/>
      <c r="E44" s="7"/>
      <c r="F44" s="25"/>
      <c r="G44" s="24"/>
      <c r="H44" s="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60.75" customHeight="1" x14ac:dyDescent="0.2">
      <c r="A45" s="28">
        <v>120</v>
      </c>
      <c r="B45" s="48"/>
      <c r="C45" s="87" t="s">
        <v>34</v>
      </c>
      <c r="D45" s="47" t="s">
        <v>66</v>
      </c>
      <c r="E45" s="86">
        <v>2</v>
      </c>
      <c r="F45" s="45"/>
      <c r="G45" s="47"/>
      <c r="H45" s="45">
        <f>F45*E45</f>
        <v>0</v>
      </c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3.5" customHeight="1" x14ac:dyDescent="0.2">
      <c r="A46" s="18"/>
      <c r="B46" s="23"/>
      <c r="C46" s="22"/>
      <c r="D46" s="10"/>
      <c r="E46" s="9"/>
      <c r="F46" s="6"/>
      <c r="G46" s="5"/>
      <c r="H46" s="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5" customHeight="1" x14ac:dyDescent="0.2">
      <c r="A47" s="28">
        <v>130</v>
      </c>
      <c r="B47" s="48"/>
      <c r="C47" s="87" t="s">
        <v>35</v>
      </c>
      <c r="D47" s="47" t="s">
        <v>28</v>
      </c>
      <c r="E47" s="86">
        <v>2418.6799999999998</v>
      </c>
      <c r="F47" s="45"/>
      <c r="G47" s="47"/>
      <c r="H47" s="45">
        <f>F47*E47</f>
        <v>0</v>
      </c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3.5" customHeight="1" x14ac:dyDescent="0.2">
      <c r="A48" s="18"/>
      <c r="B48" s="23"/>
      <c r="C48" s="22"/>
      <c r="D48" s="10"/>
      <c r="E48" s="9"/>
      <c r="F48" s="6"/>
      <c r="G48" s="5"/>
      <c r="H48" s="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5" customHeight="1" x14ac:dyDescent="0.2">
      <c r="A49" s="44"/>
      <c r="B49" s="43" t="s">
        <v>36</v>
      </c>
      <c r="C49" s="42"/>
      <c r="D49" s="41"/>
      <c r="E49" s="40"/>
      <c r="F49" s="39"/>
      <c r="G49" s="38"/>
      <c r="H49" s="37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5" customHeight="1" x14ac:dyDescent="0.2">
      <c r="A50" s="36"/>
      <c r="B50" s="35"/>
      <c r="C50" s="34"/>
      <c r="D50" s="33"/>
      <c r="E50" s="32"/>
      <c r="F50" s="31"/>
      <c r="G50" s="30"/>
      <c r="H50" s="29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customHeight="1" x14ac:dyDescent="0.2">
      <c r="A51" s="18"/>
      <c r="B51" s="23"/>
      <c r="C51" s="22"/>
      <c r="D51" s="10"/>
      <c r="E51" s="9"/>
      <c r="F51" s="6"/>
      <c r="G51" s="5"/>
      <c r="H51" s="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3.5" customHeight="1" x14ac:dyDescent="0.2">
      <c r="A52" s="28">
        <v>140</v>
      </c>
      <c r="B52" s="48"/>
      <c r="C52" s="87" t="s">
        <v>37</v>
      </c>
      <c r="D52" s="47" t="s">
        <v>45</v>
      </c>
      <c r="E52" s="86">
        <v>65.84</v>
      </c>
      <c r="F52" s="45"/>
      <c r="G52" s="47"/>
      <c r="H52" s="45">
        <f>F52*E52</f>
        <v>0</v>
      </c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3.5" customHeight="1" x14ac:dyDescent="0.2">
      <c r="A53" s="18"/>
      <c r="B53" s="23"/>
      <c r="C53" s="22"/>
      <c r="D53" s="10"/>
      <c r="E53" s="9"/>
      <c r="F53" s="6"/>
      <c r="G53" s="5"/>
      <c r="H53" s="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3.5" customHeight="1" x14ac:dyDescent="0.2">
      <c r="A54" s="28">
        <v>150</v>
      </c>
      <c r="B54" s="48"/>
      <c r="C54" s="87" t="s">
        <v>72</v>
      </c>
      <c r="D54" s="47" t="s">
        <v>66</v>
      </c>
      <c r="E54" s="86">
        <v>1</v>
      </c>
      <c r="F54" s="45"/>
      <c r="G54" s="47"/>
      <c r="H54" s="45">
        <f>F54*E54</f>
        <v>0</v>
      </c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3.5" customHeight="1" x14ac:dyDescent="0.2">
      <c r="A55" s="18"/>
      <c r="B55" s="23"/>
      <c r="C55" s="22"/>
      <c r="D55" s="10"/>
      <c r="E55" s="9"/>
      <c r="F55" s="6"/>
      <c r="G55" s="5"/>
      <c r="H55" s="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3.5" customHeight="1" x14ac:dyDescent="0.2">
      <c r="A56" s="28">
        <v>160</v>
      </c>
      <c r="B56" s="48"/>
      <c r="C56" s="87" t="s">
        <v>71</v>
      </c>
      <c r="D56" s="47" t="s">
        <v>66</v>
      </c>
      <c r="E56" s="86">
        <v>1</v>
      </c>
      <c r="F56" s="45"/>
      <c r="G56" s="47"/>
      <c r="H56" s="45">
        <f>F56*E56</f>
        <v>0</v>
      </c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3.5" customHeight="1" x14ac:dyDescent="0.2">
      <c r="A57" s="18"/>
      <c r="B57" s="23"/>
      <c r="C57" s="22"/>
      <c r="D57" s="10"/>
      <c r="E57" s="9"/>
      <c r="F57" s="6"/>
      <c r="G57" s="5"/>
      <c r="H57" s="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3.5" customHeight="1" x14ac:dyDescent="0.2">
      <c r="A58" s="28">
        <v>170</v>
      </c>
      <c r="B58" s="48"/>
      <c r="C58" s="87" t="s">
        <v>73</v>
      </c>
      <c r="D58" s="47" t="s">
        <v>28</v>
      </c>
      <c r="E58" s="86">
        <v>425.5</v>
      </c>
      <c r="F58" s="45"/>
      <c r="G58" s="47"/>
      <c r="H58" s="45">
        <f>F58*E58</f>
        <v>0</v>
      </c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3.5" customHeight="1" x14ac:dyDescent="0.2">
      <c r="A59" s="18"/>
      <c r="B59" s="23"/>
      <c r="C59" s="22"/>
      <c r="D59" s="10"/>
      <c r="E59" s="9"/>
      <c r="F59" s="6"/>
      <c r="G59" s="5"/>
      <c r="H59" s="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3.5" customHeight="1" x14ac:dyDescent="0.2">
      <c r="A60" s="28">
        <v>180</v>
      </c>
      <c r="B60" s="48"/>
      <c r="C60" s="87" t="s">
        <v>1</v>
      </c>
      <c r="D60" s="47" t="s">
        <v>28</v>
      </c>
      <c r="E60" s="86">
        <v>610.04999999999995</v>
      </c>
      <c r="F60" s="45"/>
      <c r="G60" s="47"/>
      <c r="H60" s="45">
        <f>F60*E60</f>
        <v>0</v>
      </c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3.5" customHeight="1" x14ac:dyDescent="0.2">
      <c r="A61" s="18"/>
      <c r="B61" s="23"/>
      <c r="C61" s="22"/>
      <c r="D61" s="10"/>
      <c r="E61" s="9"/>
      <c r="F61" s="6"/>
      <c r="G61" s="5"/>
      <c r="H61" s="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3.5" customHeight="1" x14ac:dyDescent="0.2">
      <c r="A62" s="28">
        <v>190</v>
      </c>
      <c r="B62" s="48"/>
      <c r="C62" s="87" t="s">
        <v>2</v>
      </c>
      <c r="D62" s="47" t="s">
        <v>66</v>
      </c>
      <c r="E62" s="86">
        <v>4</v>
      </c>
      <c r="F62" s="45"/>
      <c r="G62" s="47"/>
      <c r="H62" s="45">
        <f>F62*E62</f>
        <v>0</v>
      </c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3.5" customHeight="1" x14ac:dyDescent="0.2">
      <c r="A63" s="18"/>
      <c r="B63" s="23"/>
      <c r="C63" s="22"/>
      <c r="D63" s="10"/>
      <c r="E63" s="9"/>
      <c r="F63" s="6"/>
      <c r="G63" s="5"/>
      <c r="H63" s="4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70.5" customHeight="1" x14ac:dyDescent="0.2">
      <c r="A64" s="28">
        <v>200</v>
      </c>
      <c r="B64" s="48"/>
      <c r="C64" s="87" t="s">
        <v>3</v>
      </c>
      <c r="D64" s="47" t="s">
        <v>28</v>
      </c>
      <c r="E64" s="86">
        <v>25</v>
      </c>
      <c r="F64" s="45"/>
      <c r="G64" s="47"/>
      <c r="H64" s="45">
        <f>F64*E64</f>
        <v>0</v>
      </c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3.5" customHeight="1" x14ac:dyDescent="0.2">
      <c r="A65" s="21"/>
      <c r="B65" s="20"/>
      <c r="C65" s="3"/>
      <c r="D65" s="10"/>
      <c r="E65" s="9"/>
      <c r="F65" s="6"/>
      <c r="G65" s="5"/>
      <c r="H65" s="4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1.25" customHeight="1" x14ac:dyDescent="0.2">
      <c r="A66" s="28">
        <v>210</v>
      </c>
      <c r="B66" s="48"/>
      <c r="C66" s="87" t="s">
        <v>4</v>
      </c>
      <c r="D66" s="47" t="s">
        <v>28</v>
      </c>
      <c r="E66" s="86">
        <v>425.5</v>
      </c>
      <c r="F66" s="45"/>
      <c r="G66" s="47"/>
      <c r="H66" s="45">
        <f>F66*E66</f>
        <v>0</v>
      </c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3.5" customHeight="1" x14ac:dyDescent="0.2">
      <c r="A67" s="21"/>
      <c r="B67" s="20"/>
      <c r="C67" s="3"/>
      <c r="D67" s="10"/>
      <c r="E67" s="9"/>
      <c r="F67" s="6"/>
      <c r="G67" s="5"/>
      <c r="H67" s="4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1.25" customHeight="1" x14ac:dyDescent="0.2">
      <c r="A68" s="28">
        <v>220</v>
      </c>
      <c r="B68" s="48"/>
      <c r="C68" s="87" t="s">
        <v>5</v>
      </c>
      <c r="D68" s="47" t="s">
        <v>28</v>
      </c>
      <c r="E68" s="86">
        <v>610.04999999999995</v>
      </c>
      <c r="F68" s="45"/>
      <c r="G68" s="47"/>
      <c r="H68" s="45">
        <f>F68*E68</f>
        <v>0</v>
      </c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3.5" customHeight="1" x14ac:dyDescent="0.2">
      <c r="A69" s="21"/>
      <c r="B69" s="20"/>
      <c r="C69" s="3"/>
      <c r="D69" s="10"/>
      <c r="E69" s="9"/>
      <c r="F69" s="6"/>
      <c r="G69" s="5"/>
      <c r="H69" s="4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1.25" customHeight="1" x14ac:dyDescent="0.2">
      <c r="A70" s="28">
        <v>230</v>
      </c>
      <c r="B70" s="48"/>
      <c r="C70" s="87" t="s">
        <v>6</v>
      </c>
      <c r="D70" s="47" t="s">
        <v>45</v>
      </c>
      <c r="E70" s="86">
        <v>48.8</v>
      </c>
      <c r="F70" s="45"/>
      <c r="G70" s="47"/>
      <c r="H70" s="45">
        <f>F70*E70</f>
        <v>0</v>
      </c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3.5" customHeight="1" x14ac:dyDescent="0.2">
      <c r="A71" s="21"/>
      <c r="B71" s="20"/>
      <c r="C71" s="3"/>
      <c r="D71" s="10"/>
      <c r="E71" s="9"/>
      <c r="F71" s="6"/>
      <c r="G71" s="5"/>
      <c r="H71" s="4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68.25" customHeight="1" x14ac:dyDescent="0.2">
      <c r="A72" s="28">
        <v>240</v>
      </c>
      <c r="B72" s="48"/>
      <c r="C72" s="87" t="s">
        <v>7</v>
      </c>
      <c r="D72" s="47" t="s">
        <v>28</v>
      </c>
      <c r="E72" s="86">
        <v>1341.01</v>
      </c>
      <c r="F72" s="45"/>
      <c r="G72" s="47"/>
      <c r="H72" s="45">
        <f>F72*E72</f>
        <v>0</v>
      </c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3.5" customHeight="1" x14ac:dyDescent="0.2">
      <c r="A73" s="21"/>
      <c r="B73" s="20"/>
      <c r="C73" s="3"/>
      <c r="D73" s="10"/>
      <c r="E73" s="9"/>
      <c r="F73" s="6"/>
      <c r="G73" s="5"/>
      <c r="H73" s="4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68.25" customHeight="1" x14ac:dyDescent="0.2">
      <c r="A74" s="28">
        <v>250</v>
      </c>
      <c r="B74" s="48"/>
      <c r="C74" s="87" t="s">
        <v>8</v>
      </c>
      <c r="D74" s="47" t="s">
        <v>28</v>
      </c>
      <c r="E74" s="86">
        <v>1589.18</v>
      </c>
      <c r="F74" s="45"/>
      <c r="G74" s="47"/>
      <c r="H74" s="45">
        <f>F74*E74</f>
        <v>0</v>
      </c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3.5" customHeight="1" x14ac:dyDescent="0.2">
      <c r="A75" s="21"/>
      <c r="B75" s="20"/>
      <c r="C75" s="3"/>
      <c r="D75" s="10"/>
      <c r="E75" s="9"/>
      <c r="F75" s="6"/>
      <c r="G75" s="5"/>
      <c r="H75" s="4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1.25" customHeight="1" x14ac:dyDescent="0.2">
      <c r="A76" s="28">
        <v>260</v>
      </c>
      <c r="B76" s="48"/>
      <c r="C76" s="87" t="s">
        <v>9</v>
      </c>
      <c r="D76" s="47" t="s">
        <v>66</v>
      </c>
      <c r="E76" s="86">
        <v>1</v>
      </c>
      <c r="F76" s="45"/>
      <c r="G76" s="47"/>
      <c r="H76" s="45">
        <f>F76*E76</f>
        <v>0</v>
      </c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3.5" customHeight="1" x14ac:dyDescent="0.2">
      <c r="A77" s="21"/>
      <c r="B77" s="20"/>
      <c r="C77" s="3"/>
      <c r="D77" s="10"/>
      <c r="E77" s="9"/>
      <c r="F77" s="6"/>
      <c r="G77" s="5"/>
      <c r="H77" s="4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1.25" customHeight="1" x14ac:dyDescent="0.2">
      <c r="A78" s="28">
        <v>270</v>
      </c>
      <c r="B78" s="48"/>
      <c r="C78" s="87" t="s">
        <v>74</v>
      </c>
      <c r="D78" s="47" t="s">
        <v>28</v>
      </c>
      <c r="E78" s="86">
        <v>76.8</v>
      </c>
      <c r="F78" s="45"/>
      <c r="G78" s="47"/>
      <c r="H78" s="45">
        <f>F78*E78</f>
        <v>0</v>
      </c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3.5" customHeight="1" x14ac:dyDescent="0.2">
      <c r="A79" s="21"/>
      <c r="B79" s="20"/>
      <c r="C79" s="3"/>
      <c r="D79" s="10"/>
      <c r="E79" s="9"/>
      <c r="F79" s="6"/>
      <c r="G79" s="5"/>
      <c r="H79" s="4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1.25" customHeight="1" x14ac:dyDescent="0.2">
      <c r="A80" s="28">
        <v>280</v>
      </c>
      <c r="B80" s="48"/>
      <c r="C80" s="87" t="s">
        <v>10</v>
      </c>
      <c r="D80" s="47" t="s">
        <v>28</v>
      </c>
      <c r="E80" s="86">
        <v>387.6</v>
      </c>
      <c r="F80" s="45"/>
      <c r="G80" s="47"/>
      <c r="H80" s="45">
        <f>F80*E80</f>
        <v>0</v>
      </c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3.5" customHeight="1" x14ac:dyDescent="0.2">
      <c r="A81" s="21"/>
      <c r="B81" s="20"/>
      <c r="C81" s="3"/>
      <c r="D81" s="10"/>
      <c r="E81" s="9"/>
      <c r="F81" s="6"/>
      <c r="G81" s="5"/>
      <c r="H81" s="4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1.75" customHeight="1" x14ac:dyDescent="0.2">
      <c r="A82" s="28">
        <v>290</v>
      </c>
      <c r="B82" s="48"/>
      <c r="C82" s="87" t="s">
        <v>11</v>
      </c>
      <c r="D82" s="47" t="s">
        <v>45</v>
      </c>
      <c r="E82" s="86">
        <v>112</v>
      </c>
      <c r="F82" s="45"/>
      <c r="G82" s="47"/>
      <c r="H82" s="45">
        <f>F82*E82</f>
        <v>0</v>
      </c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3.5" customHeight="1" x14ac:dyDescent="0.2">
      <c r="A83" s="21"/>
      <c r="B83" s="20"/>
      <c r="C83" s="3"/>
      <c r="D83" s="10"/>
      <c r="E83" s="9"/>
      <c r="F83" s="6"/>
      <c r="G83" s="5"/>
      <c r="H83" s="4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28">
        <v>300</v>
      </c>
      <c r="B84" s="48"/>
      <c r="C84" s="87" t="s">
        <v>12</v>
      </c>
      <c r="D84" s="47" t="s">
        <v>45</v>
      </c>
      <c r="E84" s="86">
        <v>46</v>
      </c>
      <c r="F84" s="45"/>
      <c r="G84" s="47"/>
      <c r="H84" s="45">
        <f>F84*E84</f>
        <v>0</v>
      </c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3.5" customHeight="1" x14ac:dyDescent="0.2">
      <c r="A85" s="21"/>
      <c r="B85" s="20"/>
      <c r="C85" s="3"/>
      <c r="D85" s="10"/>
      <c r="E85" s="9"/>
      <c r="F85" s="6"/>
      <c r="G85" s="5"/>
      <c r="H85" s="4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3.5" customHeight="1" x14ac:dyDescent="0.2">
      <c r="A86" s="28">
        <v>310</v>
      </c>
      <c r="B86" s="48"/>
      <c r="C86" s="87" t="s">
        <v>13</v>
      </c>
      <c r="D86" s="47" t="s">
        <v>45</v>
      </c>
      <c r="E86" s="86">
        <v>112</v>
      </c>
      <c r="F86" s="45"/>
      <c r="G86" s="47"/>
      <c r="H86" s="45">
        <f>F86*E86</f>
        <v>0</v>
      </c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3.5" customHeight="1" x14ac:dyDescent="0.2">
      <c r="A87" s="21"/>
      <c r="B87" s="20"/>
      <c r="C87" s="3"/>
      <c r="D87" s="10"/>
      <c r="E87" s="9"/>
      <c r="F87" s="6"/>
      <c r="G87" s="5"/>
      <c r="H87" s="4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3.5" customHeight="1" x14ac:dyDescent="0.2">
      <c r="A88" s="28">
        <v>320</v>
      </c>
      <c r="B88" s="48"/>
      <c r="C88" s="87" t="s">
        <v>14</v>
      </c>
      <c r="D88" s="47" t="s">
        <v>45</v>
      </c>
      <c r="E88" s="86">
        <v>92</v>
      </c>
      <c r="F88" s="45"/>
      <c r="G88" s="47"/>
      <c r="H88" s="45">
        <f>F88*E88</f>
        <v>0</v>
      </c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3.5" customHeight="1" x14ac:dyDescent="0.2">
      <c r="A89" s="21"/>
      <c r="B89" s="20"/>
      <c r="C89" s="3"/>
      <c r="D89" s="10"/>
      <c r="E89" s="9"/>
      <c r="F89" s="6"/>
      <c r="G89" s="5"/>
      <c r="H89" s="4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3.5" customHeight="1" x14ac:dyDescent="0.2">
      <c r="A90" s="28">
        <v>330</v>
      </c>
      <c r="B90" s="48"/>
      <c r="C90" s="87" t="s">
        <v>15</v>
      </c>
      <c r="D90" s="47" t="s">
        <v>44</v>
      </c>
      <c r="E90" s="86">
        <v>9</v>
      </c>
      <c r="F90" s="45"/>
      <c r="G90" s="47"/>
      <c r="H90" s="45">
        <f>F90*E90</f>
        <v>0</v>
      </c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3.5" customHeight="1" x14ac:dyDescent="0.2">
      <c r="A91" s="21"/>
      <c r="B91" s="20"/>
      <c r="C91" s="3"/>
      <c r="D91" s="10"/>
      <c r="E91" s="9"/>
      <c r="F91" s="6"/>
      <c r="G91" s="5"/>
      <c r="H91" s="4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3.5" customHeight="1" x14ac:dyDescent="0.2">
      <c r="A92" s="28">
        <v>340</v>
      </c>
      <c r="B92" s="48"/>
      <c r="C92" s="87" t="s">
        <v>16</v>
      </c>
      <c r="D92" s="47" t="s">
        <v>44</v>
      </c>
      <c r="E92" s="86">
        <v>8</v>
      </c>
      <c r="F92" s="45"/>
      <c r="G92" s="47"/>
      <c r="H92" s="45">
        <f>F92*E92</f>
        <v>0</v>
      </c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3.5" customHeight="1" x14ac:dyDescent="0.2">
      <c r="A93" s="21"/>
      <c r="B93" s="20"/>
      <c r="C93" s="3"/>
      <c r="D93" s="10"/>
      <c r="E93" s="9"/>
      <c r="F93" s="6"/>
      <c r="G93" s="5"/>
      <c r="H93" s="4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3.5" customHeight="1" x14ac:dyDescent="0.2">
      <c r="A94" s="28">
        <v>350</v>
      </c>
      <c r="B94" s="48"/>
      <c r="C94" s="87" t="s">
        <v>17</v>
      </c>
      <c r="D94" s="47" t="s">
        <v>28</v>
      </c>
      <c r="E94" s="86">
        <v>76.8</v>
      </c>
      <c r="F94" s="45"/>
      <c r="G94" s="47"/>
      <c r="H94" s="45">
        <f>F94*E94</f>
        <v>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3.5" customHeight="1" x14ac:dyDescent="0.2">
      <c r="A95" s="21"/>
      <c r="B95" s="20"/>
      <c r="C95" s="3"/>
      <c r="D95" s="10"/>
      <c r="E95" s="9"/>
      <c r="F95" s="6"/>
      <c r="G95" s="5"/>
      <c r="H95" s="4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3.5" customHeight="1" x14ac:dyDescent="0.2">
      <c r="A96" s="28">
        <v>360</v>
      </c>
      <c r="B96" s="48"/>
      <c r="C96" s="87" t="s">
        <v>18</v>
      </c>
      <c r="D96" s="47" t="s">
        <v>28</v>
      </c>
      <c r="E96" s="86">
        <v>387.6</v>
      </c>
      <c r="F96" s="45"/>
      <c r="G96" s="47"/>
      <c r="H96" s="45">
        <f>F96*E96</f>
        <v>0</v>
      </c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3.5" customHeight="1" x14ac:dyDescent="0.2">
      <c r="A97" s="21"/>
      <c r="B97" s="20"/>
      <c r="C97" s="3"/>
      <c r="D97" s="10"/>
      <c r="E97" s="9"/>
      <c r="F97" s="6"/>
      <c r="G97" s="5"/>
      <c r="H97" s="4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57.75" customHeight="1" x14ac:dyDescent="0.2">
      <c r="A98" s="28">
        <v>370</v>
      </c>
      <c r="B98" s="48"/>
      <c r="C98" s="87" t="s">
        <v>19</v>
      </c>
      <c r="D98" s="47" t="s">
        <v>28</v>
      </c>
      <c r="E98" s="86">
        <v>1587.2</v>
      </c>
      <c r="F98" s="45"/>
      <c r="G98" s="47"/>
      <c r="H98" s="45">
        <f>F98*E98</f>
        <v>0</v>
      </c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3.5" customHeight="1" x14ac:dyDescent="0.2">
      <c r="A99" s="21"/>
      <c r="B99" s="20"/>
      <c r="C99" s="3"/>
      <c r="D99" s="10"/>
      <c r="E99" s="9"/>
      <c r="F99" s="6"/>
      <c r="G99" s="5"/>
      <c r="H99" s="4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57.75" customHeight="1" x14ac:dyDescent="0.2">
      <c r="A100" s="28">
        <v>380</v>
      </c>
      <c r="B100" s="48"/>
      <c r="C100" s="87" t="s">
        <v>75</v>
      </c>
      <c r="D100" s="47" t="s">
        <v>45</v>
      </c>
      <c r="E100" s="86">
        <v>112</v>
      </c>
      <c r="F100" s="45"/>
      <c r="G100" s="47"/>
      <c r="H100" s="45">
        <f>F100*E100</f>
        <v>0</v>
      </c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3.5" customHeight="1" x14ac:dyDescent="0.2">
      <c r="A101" s="21"/>
      <c r="B101" s="20"/>
      <c r="C101" s="3"/>
      <c r="D101" s="10"/>
      <c r="E101" s="9"/>
      <c r="F101" s="6"/>
      <c r="G101" s="5"/>
      <c r="H101" s="4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57.75" customHeight="1" x14ac:dyDescent="0.2">
      <c r="A102" s="28">
        <v>390</v>
      </c>
      <c r="B102" s="48"/>
      <c r="C102" s="87" t="s">
        <v>20</v>
      </c>
      <c r="D102" s="47" t="s">
        <v>66</v>
      </c>
      <c r="E102" s="86">
        <v>1</v>
      </c>
      <c r="F102" s="45"/>
      <c r="G102" s="47"/>
      <c r="H102" s="45">
        <f>F102*E102</f>
        <v>0</v>
      </c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3.5" customHeight="1" x14ac:dyDescent="0.2">
      <c r="A103" s="21"/>
      <c r="B103" s="20"/>
      <c r="C103" s="3"/>
      <c r="D103" s="10"/>
      <c r="E103" s="9"/>
      <c r="F103" s="6"/>
      <c r="G103" s="5"/>
      <c r="H103" s="4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57.75" customHeight="1" x14ac:dyDescent="0.2">
      <c r="A104" s="28">
        <v>400</v>
      </c>
      <c r="B104" s="48"/>
      <c r="C104" s="87" t="s">
        <v>21</v>
      </c>
      <c r="D104" s="47" t="s">
        <v>76</v>
      </c>
      <c r="E104" s="86">
        <v>17</v>
      </c>
      <c r="F104" s="45"/>
      <c r="G104" s="47"/>
      <c r="H104" s="45">
        <f>F104*E104</f>
        <v>0</v>
      </c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3.5" customHeight="1" x14ac:dyDescent="0.2">
      <c r="A105" s="21"/>
      <c r="B105" s="20"/>
      <c r="C105" s="3"/>
      <c r="D105" s="10"/>
      <c r="E105" s="9"/>
      <c r="F105" s="6"/>
      <c r="G105" s="5"/>
      <c r="H105" s="4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5" customHeight="1" x14ac:dyDescent="0.2">
      <c r="A106" s="21"/>
      <c r="B106" s="20"/>
      <c r="C106" s="3"/>
      <c r="D106" s="10"/>
      <c r="E106" s="9"/>
      <c r="F106" s="6"/>
      <c r="G106" s="5"/>
      <c r="H106" s="4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5" customHeight="1" x14ac:dyDescent="0.2">
      <c r="A107" s="21"/>
      <c r="B107" s="20"/>
      <c r="C107" s="3"/>
      <c r="D107" s="10"/>
      <c r="E107" s="9"/>
      <c r="F107" s="6"/>
      <c r="G107" s="5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5" customHeight="1" x14ac:dyDescent="0.2">
      <c r="A108" s="21"/>
      <c r="B108" s="20"/>
      <c r="C108" s="3"/>
      <c r="D108" s="10"/>
      <c r="E108" s="9"/>
      <c r="F108" s="6"/>
      <c r="G108" s="5"/>
      <c r="H108" s="4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5" customHeight="1" x14ac:dyDescent="0.2">
      <c r="A109" s="21"/>
      <c r="B109" s="20"/>
      <c r="C109" s="3"/>
      <c r="D109" s="10"/>
      <c r="E109" s="9"/>
      <c r="F109" s="6"/>
      <c r="G109" s="5"/>
      <c r="H109" s="4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5" customHeight="1" x14ac:dyDescent="0.2">
      <c r="A110" s="21"/>
      <c r="B110" s="20"/>
      <c r="C110" s="3"/>
      <c r="D110" s="10"/>
      <c r="E110" s="9"/>
      <c r="F110" s="6"/>
      <c r="G110" s="5"/>
      <c r="H110" s="4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5" customHeight="1" x14ac:dyDescent="0.2">
      <c r="A111" s="18"/>
      <c r="B111" s="19"/>
      <c r="C111" s="3"/>
      <c r="D111" s="10"/>
      <c r="E111" s="9"/>
      <c r="F111" s="6"/>
      <c r="G111" s="16" t="s">
        <v>43</v>
      </c>
      <c r="H111" s="15">
        <f>SUM(H17:H18)</f>
        <v>0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5" customHeight="1" x14ac:dyDescent="0.2">
      <c r="A112" s="18"/>
      <c r="B112" s="18"/>
      <c r="C112" s="3"/>
      <c r="D112" s="10"/>
      <c r="E112" s="9"/>
      <c r="F112" s="6"/>
      <c r="G112" s="16" t="s">
        <v>40</v>
      </c>
      <c r="H112" s="17">
        <f>H111*0.16</f>
        <v>0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5" customHeight="1" x14ac:dyDescent="0.2">
      <c r="A113" s="3"/>
      <c r="B113" s="3"/>
      <c r="C113" s="3"/>
      <c r="D113" s="10"/>
      <c r="E113" s="9"/>
      <c r="F113" s="6"/>
      <c r="G113" s="16" t="s">
        <v>22</v>
      </c>
      <c r="H113" s="15">
        <f>H112+H111</f>
        <v>0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5" customHeight="1" x14ac:dyDescent="0.2">
      <c r="A114" s="3"/>
      <c r="B114" s="3"/>
      <c r="C114" s="14" t="s">
        <v>42</v>
      </c>
      <c r="D114" s="10"/>
      <c r="E114" s="9"/>
      <c r="F114" s="6"/>
      <c r="G114" s="5"/>
      <c r="H114" s="4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5" customHeight="1" x14ac:dyDescent="0.2">
      <c r="A115" s="3"/>
      <c r="B115" s="3"/>
      <c r="C115" s="13"/>
      <c r="D115" s="12"/>
      <c r="E115" s="12"/>
      <c r="F115" s="11"/>
      <c r="G115" s="5"/>
      <c r="H115" s="4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5" customHeight="1" x14ac:dyDescent="0.2">
      <c r="A116" s="3"/>
      <c r="B116" s="3"/>
      <c r="C116" s="3"/>
      <c r="D116" s="10"/>
      <c r="E116" s="9"/>
      <c r="F116" s="6"/>
      <c r="G116" s="5"/>
      <c r="H116" s="4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5" customHeight="1" x14ac:dyDescent="0.2">
      <c r="A117" s="3"/>
      <c r="B117" s="3"/>
      <c r="C117" s="3"/>
      <c r="D117" s="8"/>
      <c r="E117" s="7"/>
      <c r="F117" s="6"/>
      <c r="G117" s="5"/>
      <c r="H117" s="4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5" customHeight="1" x14ac:dyDescent="0.2">
      <c r="A118" s="3"/>
      <c r="B118" s="3"/>
      <c r="C118" s="3"/>
      <c r="D118" s="8"/>
      <c r="E118" s="7"/>
      <c r="F118" s="6"/>
      <c r="G118" s="5"/>
      <c r="H118" s="4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5" customHeight="1" x14ac:dyDescent="0.2">
      <c r="A119" s="3"/>
      <c r="B119" s="3"/>
      <c r="C119" s="3"/>
      <c r="D119" s="8"/>
      <c r="E119" s="7"/>
      <c r="F119" s="6"/>
      <c r="G119" s="5"/>
      <c r="H119" s="4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5" customHeight="1" x14ac:dyDescent="0.2">
      <c r="A120" s="3"/>
      <c r="B120" s="3"/>
      <c r="C120" s="3"/>
      <c r="D120" s="8"/>
      <c r="E120" s="7"/>
      <c r="F120" s="6"/>
      <c r="G120" s="5"/>
      <c r="H120" s="4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 x14ac:dyDescent="0.2">
      <c r="A121" s="3"/>
      <c r="B121" s="3"/>
      <c r="C121" s="3"/>
      <c r="D121" s="8"/>
      <c r="E121" s="7"/>
      <c r="F121" s="6"/>
      <c r="G121" s="5"/>
      <c r="H121" s="4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5" customHeight="1" x14ac:dyDescent="0.2">
      <c r="A122" s="3"/>
      <c r="B122" s="3"/>
      <c r="C122" s="3"/>
      <c r="D122" s="8"/>
      <c r="E122" s="7"/>
      <c r="F122" s="6"/>
      <c r="G122" s="5"/>
      <c r="H122" s="4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5" customHeight="1" x14ac:dyDescent="0.2">
      <c r="A123" s="3"/>
      <c r="B123" s="3"/>
      <c r="C123" s="3"/>
      <c r="D123" s="8"/>
      <c r="E123" s="7"/>
      <c r="F123" s="6"/>
      <c r="G123" s="5"/>
      <c r="H123" s="4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5" customHeight="1" x14ac:dyDescent="0.2">
      <c r="A124" s="3"/>
      <c r="B124" s="3"/>
      <c r="C124" s="3"/>
      <c r="D124" s="8"/>
      <c r="E124" s="7"/>
      <c r="F124" s="6"/>
      <c r="G124" s="5"/>
      <c r="H124" s="4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5" customHeight="1" x14ac:dyDescent="0.2">
      <c r="A125" s="3"/>
      <c r="B125" s="3"/>
      <c r="C125" s="3"/>
      <c r="D125" s="8"/>
      <c r="E125" s="7"/>
      <c r="F125" s="6"/>
      <c r="G125" s="5"/>
      <c r="H125" s="4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5" customHeight="1" x14ac:dyDescent="0.2">
      <c r="A126" s="3"/>
      <c r="B126" s="3"/>
      <c r="C126" s="3"/>
      <c r="D126" s="8"/>
      <c r="E126" s="7"/>
      <c r="F126" s="6"/>
      <c r="G126" s="5"/>
      <c r="H126" s="4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5" customHeight="1" x14ac:dyDescent="0.2">
      <c r="A127" s="3"/>
      <c r="B127" s="3"/>
      <c r="C127" s="3"/>
      <c r="D127" s="8"/>
      <c r="E127" s="7"/>
      <c r="F127" s="6"/>
      <c r="G127" s="5"/>
      <c r="H127" s="4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5" customHeight="1" x14ac:dyDescent="0.2">
      <c r="A128" s="3"/>
      <c r="B128" s="3"/>
      <c r="C128" s="3"/>
      <c r="D128" s="8"/>
      <c r="E128" s="7"/>
      <c r="F128" s="6"/>
      <c r="G128" s="5"/>
      <c r="H128" s="4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5" customHeight="1" x14ac:dyDescent="0.2">
      <c r="A129" s="3"/>
      <c r="B129" s="3"/>
      <c r="C129" s="3"/>
      <c r="D129" s="8"/>
      <c r="E129" s="7"/>
      <c r="F129" s="6"/>
      <c r="G129" s="5"/>
      <c r="H129" s="4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5" customHeight="1" x14ac:dyDescent="0.2">
      <c r="A130" s="3"/>
      <c r="B130" s="3"/>
      <c r="C130" s="3"/>
      <c r="D130" s="8"/>
      <c r="E130" s="7"/>
      <c r="F130" s="6"/>
      <c r="G130" s="5"/>
      <c r="H130" s="4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5" customHeight="1" x14ac:dyDescent="0.2">
      <c r="A131" s="3"/>
      <c r="B131" s="3"/>
      <c r="C131" s="3"/>
      <c r="D131" s="8"/>
      <c r="E131" s="7"/>
      <c r="F131" s="6"/>
      <c r="G131" s="5"/>
      <c r="H131" s="4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5" customHeight="1" x14ac:dyDescent="0.2">
      <c r="A132" s="3"/>
      <c r="B132" s="3"/>
      <c r="C132" s="3"/>
      <c r="D132" s="8"/>
      <c r="E132" s="7"/>
      <c r="F132" s="6"/>
      <c r="G132" s="5"/>
      <c r="H132" s="4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5" customHeight="1" x14ac:dyDescent="0.2">
      <c r="A133" s="3"/>
      <c r="B133" s="3"/>
      <c r="C133" s="3"/>
      <c r="D133" s="8"/>
      <c r="E133" s="7"/>
      <c r="F133" s="6"/>
      <c r="G133" s="5"/>
      <c r="H133" s="4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5" customHeight="1" x14ac:dyDescent="0.2">
      <c r="A134" s="3"/>
      <c r="B134" s="3"/>
      <c r="C134" s="3"/>
      <c r="D134" s="8"/>
      <c r="E134" s="7"/>
      <c r="F134" s="6"/>
      <c r="G134" s="5"/>
      <c r="H134" s="4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5" customHeight="1" x14ac:dyDescent="0.2">
      <c r="A135" s="3"/>
      <c r="B135" s="3"/>
      <c r="C135" s="3"/>
      <c r="D135" s="8"/>
      <c r="E135" s="7"/>
      <c r="F135" s="6"/>
      <c r="G135" s="5"/>
      <c r="H135" s="4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5" customHeight="1" x14ac:dyDescent="0.2">
      <c r="A136" s="3"/>
      <c r="B136" s="3"/>
      <c r="C136" s="3"/>
      <c r="D136" s="8"/>
      <c r="E136" s="7"/>
      <c r="F136" s="6"/>
      <c r="G136" s="5"/>
      <c r="H136" s="4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5" customHeight="1" x14ac:dyDescent="0.2">
      <c r="A137" s="3"/>
      <c r="B137" s="3"/>
      <c r="C137" s="3"/>
      <c r="D137" s="8"/>
      <c r="E137" s="7"/>
      <c r="F137" s="6"/>
      <c r="G137" s="5"/>
      <c r="H137" s="4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5" customHeight="1" x14ac:dyDescent="0.2">
      <c r="A138" s="3"/>
      <c r="B138" s="3"/>
      <c r="C138" s="3"/>
      <c r="D138" s="8"/>
      <c r="E138" s="7"/>
      <c r="F138" s="6"/>
      <c r="G138" s="5"/>
      <c r="H138" s="4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5" customHeight="1" x14ac:dyDescent="0.2">
      <c r="A139" s="3"/>
      <c r="B139" s="3"/>
      <c r="C139" s="3"/>
      <c r="D139" s="8"/>
      <c r="E139" s="7"/>
      <c r="F139" s="6"/>
      <c r="G139" s="5"/>
      <c r="H139" s="4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5" customHeight="1" x14ac:dyDescent="0.2">
      <c r="A140" s="3"/>
      <c r="B140" s="3"/>
      <c r="C140" s="3"/>
      <c r="D140" s="8"/>
      <c r="E140" s="7"/>
      <c r="F140" s="6"/>
      <c r="G140" s="5"/>
      <c r="H140" s="4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5" customHeight="1" x14ac:dyDescent="0.2">
      <c r="A141" s="3"/>
      <c r="B141" s="3"/>
      <c r="C141" s="3"/>
      <c r="D141" s="8"/>
      <c r="E141" s="7"/>
      <c r="F141" s="6"/>
      <c r="G141" s="5"/>
      <c r="H141" s="4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5" customHeight="1" x14ac:dyDescent="0.2">
      <c r="A142" s="3"/>
      <c r="B142" s="3"/>
      <c r="C142" s="3"/>
      <c r="D142" s="8"/>
      <c r="E142" s="7"/>
      <c r="F142" s="6"/>
      <c r="G142" s="5"/>
      <c r="H142" s="4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5" customHeight="1" x14ac:dyDescent="0.2">
      <c r="A143" s="3"/>
      <c r="B143" s="3"/>
      <c r="C143" s="3"/>
      <c r="D143" s="8"/>
      <c r="E143" s="7"/>
      <c r="F143" s="6"/>
      <c r="G143" s="5"/>
      <c r="H143" s="4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5" customHeight="1" x14ac:dyDescent="0.2">
      <c r="A144" s="3"/>
      <c r="B144" s="3"/>
      <c r="C144" s="3"/>
      <c r="D144" s="8"/>
      <c r="E144" s="7"/>
      <c r="F144" s="6"/>
      <c r="G144" s="5"/>
      <c r="H144" s="4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5" customHeight="1" x14ac:dyDescent="0.2">
      <c r="A145" s="3"/>
      <c r="B145" s="3"/>
      <c r="C145" s="3"/>
      <c r="D145" s="8"/>
      <c r="E145" s="7"/>
      <c r="F145" s="6"/>
      <c r="G145" s="5"/>
      <c r="H145" s="4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5" customHeight="1" x14ac:dyDescent="0.2">
      <c r="A146" s="3"/>
      <c r="B146" s="3"/>
      <c r="C146" s="3"/>
      <c r="D146" s="8"/>
      <c r="E146" s="7"/>
      <c r="F146" s="6"/>
      <c r="G146" s="5"/>
      <c r="H146" s="4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5" customHeight="1" x14ac:dyDescent="0.2">
      <c r="A147" s="3"/>
      <c r="B147" s="3"/>
      <c r="C147" s="3"/>
      <c r="D147" s="8"/>
      <c r="E147" s="7"/>
      <c r="F147" s="6"/>
      <c r="G147" s="5"/>
      <c r="H147" s="4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5" customHeight="1" x14ac:dyDescent="0.2">
      <c r="A148" s="3"/>
      <c r="B148" s="3"/>
      <c r="C148" s="3"/>
      <c r="D148" s="8"/>
      <c r="E148" s="7"/>
      <c r="F148" s="6"/>
      <c r="G148" s="5"/>
      <c r="H148" s="4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5" customHeight="1" x14ac:dyDescent="0.2">
      <c r="A149" s="3"/>
      <c r="B149" s="3"/>
      <c r="C149" s="3"/>
      <c r="D149" s="8"/>
      <c r="E149" s="7"/>
      <c r="F149" s="6"/>
      <c r="G149" s="5"/>
      <c r="H149" s="4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5" customHeight="1" x14ac:dyDescent="0.2">
      <c r="A150" s="3"/>
      <c r="B150" s="3"/>
      <c r="C150" s="3"/>
      <c r="D150" s="8"/>
      <c r="E150" s="7"/>
      <c r="F150" s="6"/>
      <c r="G150" s="5"/>
      <c r="H150" s="4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3"/>
      <c r="B151" s="3"/>
      <c r="C151" s="3"/>
      <c r="D151" s="8"/>
      <c r="E151" s="7"/>
      <c r="F151" s="6"/>
      <c r="G151" s="5"/>
      <c r="H151" s="4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5" customHeight="1" x14ac:dyDescent="0.2">
      <c r="A152" s="3"/>
      <c r="B152" s="3"/>
      <c r="C152" s="3"/>
      <c r="D152" s="8"/>
      <c r="E152" s="7"/>
      <c r="F152" s="6"/>
      <c r="G152" s="5"/>
      <c r="H152" s="4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5" customHeight="1" x14ac:dyDescent="0.2">
      <c r="A153" s="3"/>
      <c r="B153" s="3"/>
      <c r="C153" s="3"/>
      <c r="D153" s="8"/>
      <c r="E153" s="7"/>
      <c r="F153" s="6"/>
      <c r="G153" s="5"/>
      <c r="H153" s="4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5" customHeight="1" x14ac:dyDescent="0.2">
      <c r="A154" s="3"/>
      <c r="B154" s="3"/>
      <c r="C154" s="3"/>
      <c r="D154" s="8"/>
      <c r="E154" s="7"/>
      <c r="F154" s="6"/>
      <c r="G154" s="5"/>
      <c r="H154" s="4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5" customHeight="1" x14ac:dyDescent="0.2">
      <c r="A155" s="3"/>
      <c r="B155" s="3"/>
      <c r="C155" s="3"/>
      <c r="D155" s="8"/>
      <c r="E155" s="7"/>
      <c r="F155" s="6"/>
      <c r="G155" s="5"/>
      <c r="H155" s="4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5" customHeight="1" x14ac:dyDescent="0.2">
      <c r="A156" s="3"/>
      <c r="B156" s="3"/>
      <c r="C156" s="3"/>
      <c r="D156" s="8"/>
      <c r="E156" s="7"/>
      <c r="F156" s="6"/>
      <c r="G156" s="5"/>
      <c r="H156" s="4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5" customHeight="1" x14ac:dyDescent="0.2">
      <c r="A157" s="3"/>
      <c r="B157" s="3"/>
      <c r="C157" s="3"/>
      <c r="D157" s="8"/>
      <c r="E157" s="7"/>
      <c r="F157" s="6"/>
      <c r="G157" s="5"/>
      <c r="H157" s="4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5" customHeight="1" x14ac:dyDescent="0.2">
      <c r="A158" s="3"/>
      <c r="B158" s="3"/>
      <c r="C158" s="3"/>
      <c r="D158" s="8"/>
      <c r="E158" s="7"/>
      <c r="F158" s="6"/>
      <c r="G158" s="5"/>
      <c r="H158" s="4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5" customHeight="1" x14ac:dyDescent="0.2">
      <c r="A159" s="3"/>
      <c r="B159" s="3"/>
      <c r="C159" s="3"/>
      <c r="D159" s="8"/>
      <c r="E159" s="7"/>
      <c r="F159" s="6"/>
      <c r="G159" s="5"/>
      <c r="H159" s="4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5" customHeight="1" x14ac:dyDescent="0.2">
      <c r="A160" s="3"/>
      <c r="B160" s="3"/>
      <c r="C160" s="3"/>
      <c r="D160" s="8"/>
      <c r="E160" s="7"/>
      <c r="F160" s="6"/>
      <c r="G160" s="5"/>
      <c r="H160" s="4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5" customHeight="1" x14ac:dyDescent="0.2">
      <c r="A161" s="3"/>
      <c r="B161" s="3"/>
      <c r="C161" s="3"/>
      <c r="D161" s="8"/>
      <c r="E161" s="7"/>
      <c r="F161" s="6"/>
      <c r="G161" s="5"/>
      <c r="H161" s="4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5" customHeight="1" x14ac:dyDescent="0.2">
      <c r="A162" s="3"/>
      <c r="B162" s="3"/>
      <c r="C162" s="3"/>
      <c r="D162" s="8"/>
      <c r="E162" s="7"/>
      <c r="F162" s="6"/>
      <c r="G162" s="5"/>
      <c r="H162" s="4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5" customHeight="1" x14ac:dyDescent="0.2">
      <c r="A163" s="3"/>
      <c r="B163" s="3"/>
      <c r="C163" s="3"/>
      <c r="D163" s="8"/>
      <c r="E163" s="7"/>
      <c r="F163" s="6"/>
      <c r="G163" s="5"/>
      <c r="H163" s="4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5" customHeight="1" x14ac:dyDescent="0.2">
      <c r="A164" s="3"/>
      <c r="B164" s="3"/>
      <c r="C164" s="3"/>
      <c r="D164" s="8"/>
      <c r="E164" s="7"/>
      <c r="F164" s="6"/>
      <c r="G164" s="5"/>
      <c r="H164" s="4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5" customHeight="1" x14ac:dyDescent="0.2">
      <c r="A165" s="3"/>
      <c r="B165" s="3"/>
      <c r="C165" s="3"/>
      <c r="D165" s="8"/>
      <c r="E165" s="7"/>
      <c r="F165" s="6"/>
      <c r="G165" s="5"/>
      <c r="H165" s="4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5" customHeight="1" x14ac:dyDescent="0.2">
      <c r="A166" s="3"/>
      <c r="B166" s="3"/>
      <c r="C166" s="3"/>
      <c r="D166" s="8"/>
      <c r="E166" s="7"/>
      <c r="F166" s="6"/>
      <c r="G166" s="5"/>
      <c r="H166" s="4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5" customHeight="1" x14ac:dyDescent="0.2">
      <c r="A167" s="3"/>
      <c r="B167" s="3"/>
      <c r="C167" s="3"/>
      <c r="D167" s="8"/>
      <c r="E167" s="7"/>
      <c r="F167" s="6"/>
      <c r="G167" s="5"/>
      <c r="H167" s="4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5" customHeight="1" x14ac:dyDescent="0.2">
      <c r="A168" s="3"/>
      <c r="B168" s="3"/>
      <c r="C168" s="3"/>
      <c r="D168" s="8"/>
      <c r="E168" s="7"/>
      <c r="F168" s="6"/>
      <c r="G168" s="5"/>
      <c r="H168" s="4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5" customHeight="1" x14ac:dyDescent="0.2">
      <c r="A169" s="3"/>
      <c r="B169" s="3"/>
      <c r="C169" s="3"/>
      <c r="D169" s="8"/>
      <c r="E169" s="7"/>
      <c r="F169" s="6"/>
      <c r="G169" s="5"/>
      <c r="H169" s="4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5" customHeight="1" x14ac:dyDescent="0.2">
      <c r="A170" s="3"/>
      <c r="B170" s="3"/>
      <c r="C170" s="3"/>
      <c r="D170" s="8"/>
      <c r="E170" s="7"/>
      <c r="F170" s="6"/>
      <c r="G170" s="5"/>
      <c r="H170" s="4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5" customHeight="1" x14ac:dyDescent="0.2">
      <c r="A171" s="3"/>
      <c r="B171" s="3"/>
      <c r="C171" s="3"/>
      <c r="D171" s="8"/>
      <c r="E171" s="7"/>
      <c r="F171" s="6"/>
      <c r="G171" s="5"/>
      <c r="H171" s="4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5" customHeight="1" x14ac:dyDescent="0.2">
      <c r="A172" s="3"/>
      <c r="B172" s="3"/>
      <c r="C172" s="3"/>
      <c r="D172" s="8"/>
      <c r="E172" s="7"/>
      <c r="F172" s="6"/>
      <c r="G172" s="5"/>
      <c r="H172" s="4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5" customHeight="1" x14ac:dyDescent="0.2">
      <c r="A173" s="3"/>
      <c r="B173" s="3"/>
      <c r="C173" s="3"/>
      <c r="D173" s="8"/>
      <c r="E173" s="7"/>
      <c r="F173" s="6"/>
      <c r="G173" s="5"/>
      <c r="H173" s="4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5" customHeight="1" x14ac:dyDescent="0.2">
      <c r="A174" s="3"/>
      <c r="B174" s="3"/>
      <c r="C174" s="3"/>
      <c r="D174" s="8"/>
      <c r="E174" s="7"/>
      <c r="F174" s="6"/>
      <c r="G174" s="5"/>
      <c r="H174" s="4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5" customHeight="1" x14ac:dyDescent="0.2">
      <c r="A175" s="3"/>
      <c r="B175" s="3"/>
      <c r="C175" s="3"/>
      <c r="D175" s="8"/>
      <c r="E175" s="7"/>
      <c r="F175" s="6"/>
      <c r="G175" s="5"/>
      <c r="H175" s="4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5" customHeight="1" x14ac:dyDescent="0.2">
      <c r="A176" s="3"/>
      <c r="B176" s="3"/>
      <c r="C176" s="3"/>
      <c r="D176" s="8"/>
      <c r="E176" s="7"/>
      <c r="F176" s="6"/>
      <c r="G176" s="5"/>
      <c r="H176" s="4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5" customHeight="1" x14ac:dyDescent="0.2">
      <c r="A177" s="3"/>
      <c r="B177" s="3"/>
      <c r="C177" s="3"/>
      <c r="D177" s="8"/>
      <c r="E177" s="7"/>
      <c r="F177" s="6"/>
      <c r="G177" s="5"/>
      <c r="H177" s="4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5" customHeight="1" x14ac:dyDescent="0.2">
      <c r="A178" s="3"/>
      <c r="B178" s="3"/>
      <c r="C178" s="3"/>
      <c r="D178" s="8"/>
      <c r="E178" s="7"/>
      <c r="F178" s="6"/>
      <c r="G178" s="5"/>
      <c r="H178" s="4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5" customHeight="1" x14ac:dyDescent="0.2">
      <c r="A179" s="3"/>
      <c r="B179" s="3"/>
      <c r="C179" s="3"/>
      <c r="D179" s="8"/>
      <c r="E179" s="7"/>
      <c r="F179" s="6"/>
      <c r="G179" s="5"/>
      <c r="H179" s="4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5" customHeight="1" x14ac:dyDescent="0.2">
      <c r="A180" s="3"/>
      <c r="B180" s="3"/>
      <c r="C180" s="3"/>
      <c r="D180" s="8"/>
      <c r="E180" s="7"/>
      <c r="F180" s="6"/>
      <c r="G180" s="5"/>
      <c r="H180" s="4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5" customHeight="1" x14ac:dyDescent="0.2">
      <c r="A181" s="3"/>
      <c r="B181" s="3"/>
      <c r="C181" s="3"/>
      <c r="D181" s="8"/>
      <c r="E181" s="7"/>
      <c r="F181" s="6"/>
      <c r="G181" s="5"/>
      <c r="H181" s="4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5" customHeight="1" x14ac:dyDescent="0.2">
      <c r="A182" s="3"/>
      <c r="B182" s="3"/>
      <c r="C182" s="3"/>
      <c r="D182" s="8"/>
      <c r="E182" s="7"/>
      <c r="F182" s="6"/>
      <c r="G182" s="5"/>
      <c r="H182" s="4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5" customHeight="1" x14ac:dyDescent="0.2">
      <c r="A183" s="3"/>
      <c r="B183" s="3"/>
      <c r="C183" s="3"/>
      <c r="D183" s="8"/>
      <c r="E183" s="7"/>
      <c r="F183" s="6"/>
      <c r="G183" s="5"/>
      <c r="H183" s="4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5" customHeight="1" x14ac:dyDescent="0.2">
      <c r="A184" s="3"/>
      <c r="B184" s="3"/>
      <c r="C184" s="3"/>
      <c r="D184" s="8"/>
      <c r="E184" s="7"/>
      <c r="F184" s="6"/>
      <c r="G184" s="5"/>
      <c r="H184" s="4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5" customHeight="1" x14ac:dyDescent="0.2">
      <c r="A185" s="3"/>
      <c r="B185" s="3"/>
      <c r="C185" s="3"/>
      <c r="D185" s="8"/>
      <c r="E185" s="7"/>
      <c r="F185" s="6"/>
      <c r="G185" s="5"/>
      <c r="H185" s="4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5" customHeight="1" x14ac:dyDescent="0.2">
      <c r="A186" s="3"/>
      <c r="B186" s="3"/>
      <c r="C186" s="3"/>
      <c r="D186" s="8"/>
      <c r="E186" s="7"/>
      <c r="F186" s="6"/>
      <c r="G186" s="5"/>
      <c r="H186" s="4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5" customHeight="1" x14ac:dyDescent="0.2">
      <c r="A187" s="3"/>
      <c r="B187" s="3"/>
      <c r="C187" s="3"/>
      <c r="D187" s="8"/>
      <c r="E187" s="7"/>
      <c r="F187" s="6"/>
      <c r="G187" s="5"/>
      <c r="H187" s="4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5" customHeight="1" x14ac:dyDescent="0.2">
      <c r="A188" s="3"/>
      <c r="B188" s="3"/>
      <c r="C188" s="3"/>
      <c r="D188" s="8"/>
      <c r="E188" s="7"/>
      <c r="F188" s="6"/>
      <c r="G188" s="5"/>
      <c r="H188" s="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5" customHeight="1" x14ac:dyDescent="0.2">
      <c r="A189" s="3"/>
      <c r="B189" s="3"/>
      <c r="C189" s="3"/>
      <c r="D189" s="8"/>
      <c r="E189" s="7"/>
      <c r="F189" s="6"/>
      <c r="G189" s="5"/>
      <c r="H189" s="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5" customHeight="1" x14ac:dyDescent="0.2">
      <c r="A190" s="3"/>
      <c r="B190" s="3"/>
      <c r="C190" s="3"/>
      <c r="D190" s="8"/>
      <c r="E190" s="7"/>
      <c r="F190" s="6"/>
      <c r="G190" s="5"/>
      <c r="H190" s="4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5" customHeight="1" x14ac:dyDescent="0.2">
      <c r="A191" s="3"/>
      <c r="B191" s="3"/>
      <c r="C191" s="3"/>
      <c r="D191" s="8"/>
      <c r="E191" s="7"/>
      <c r="F191" s="6"/>
      <c r="G191" s="5"/>
      <c r="H191" s="4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5" customHeight="1" x14ac:dyDescent="0.2">
      <c r="A192" s="3"/>
      <c r="B192" s="3"/>
      <c r="C192" s="3"/>
      <c r="D192" s="8"/>
      <c r="E192" s="7"/>
      <c r="F192" s="6"/>
      <c r="G192" s="5"/>
      <c r="H192" s="4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5" customHeight="1" x14ac:dyDescent="0.2">
      <c r="A193" s="3"/>
      <c r="B193" s="3"/>
      <c r="C193" s="3"/>
      <c r="D193" s="8"/>
      <c r="E193" s="7"/>
      <c r="F193" s="6"/>
      <c r="G193" s="5"/>
      <c r="H193" s="4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5" customHeight="1" x14ac:dyDescent="0.2">
      <c r="A194" s="3"/>
      <c r="B194" s="3"/>
      <c r="C194" s="3"/>
      <c r="D194" s="8"/>
      <c r="E194" s="7"/>
      <c r="F194" s="6"/>
      <c r="G194" s="5"/>
      <c r="H194" s="4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5" customHeight="1" x14ac:dyDescent="0.2">
      <c r="A195" s="3"/>
      <c r="B195" s="3"/>
      <c r="C195" s="3"/>
      <c r="D195" s="8"/>
      <c r="E195" s="7"/>
      <c r="F195" s="6"/>
      <c r="G195" s="5"/>
      <c r="H195" s="4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5" customHeight="1" x14ac:dyDescent="0.2">
      <c r="A196" s="3"/>
      <c r="B196" s="3"/>
      <c r="C196" s="3"/>
      <c r="D196" s="8"/>
      <c r="E196" s="7"/>
      <c r="F196" s="6"/>
      <c r="G196" s="5"/>
      <c r="H196" s="4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5" customHeight="1" x14ac:dyDescent="0.2">
      <c r="A197" s="3"/>
      <c r="B197" s="3"/>
      <c r="C197" s="3"/>
      <c r="D197" s="8"/>
      <c r="E197" s="7"/>
      <c r="F197" s="6"/>
      <c r="G197" s="5"/>
      <c r="H197" s="4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5" customHeight="1" x14ac:dyDescent="0.2">
      <c r="A198" s="3"/>
      <c r="B198" s="3"/>
      <c r="C198" s="3"/>
      <c r="D198" s="8"/>
      <c r="E198" s="7"/>
      <c r="F198" s="6"/>
      <c r="G198" s="5"/>
      <c r="H198" s="4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5" customHeight="1" x14ac:dyDescent="0.2">
      <c r="A199" s="3"/>
      <c r="B199" s="3"/>
      <c r="C199" s="3"/>
      <c r="D199" s="8"/>
      <c r="E199" s="7"/>
      <c r="F199" s="6"/>
      <c r="G199" s="5"/>
      <c r="H199" s="4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5" customHeight="1" x14ac:dyDescent="0.2">
      <c r="A200" s="3"/>
      <c r="B200" s="3"/>
      <c r="C200" s="3"/>
      <c r="D200" s="8"/>
      <c r="E200" s="7"/>
      <c r="F200" s="6"/>
      <c r="G200" s="5"/>
      <c r="H200" s="4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5" customHeight="1" x14ac:dyDescent="0.2">
      <c r="A201" s="3"/>
      <c r="B201" s="3"/>
      <c r="C201" s="3"/>
      <c r="D201" s="8"/>
      <c r="E201" s="7"/>
      <c r="F201" s="6"/>
      <c r="G201" s="5"/>
      <c r="H201" s="4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5" customHeight="1" x14ac:dyDescent="0.2">
      <c r="A202" s="3"/>
      <c r="B202" s="3"/>
      <c r="C202" s="3"/>
      <c r="D202" s="8"/>
      <c r="E202" s="7"/>
      <c r="F202" s="6"/>
      <c r="G202" s="5"/>
      <c r="H202" s="4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5" customHeight="1" x14ac:dyDescent="0.2">
      <c r="A203" s="3"/>
      <c r="B203" s="3"/>
      <c r="C203" s="3"/>
      <c r="D203" s="8"/>
      <c r="E203" s="7"/>
      <c r="F203" s="6"/>
      <c r="G203" s="5"/>
      <c r="H203" s="4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5" customHeight="1" x14ac:dyDescent="0.2">
      <c r="A204" s="3"/>
      <c r="B204" s="3"/>
      <c r="C204" s="3"/>
      <c r="D204" s="8"/>
      <c r="E204" s="7"/>
      <c r="F204" s="6"/>
      <c r="G204" s="5"/>
      <c r="H204" s="4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5" customHeight="1" x14ac:dyDescent="0.2">
      <c r="A205" s="3"/>
      <c r="B205" s="3"/>
      <c r="C205" s="3"/>
      <c r="D205" s="8"/>
      <c r="E205" s="7"/>
      <c r="F205" s="6"/>
      <c r="G205" s="5"/>
      <c r="H205" s="4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5" customHeight="1" x14ac:dyDescent="0.2">
      <c r="A206" s="3"/>
      <c r="B206" s="3"/>
      <c r="C206" s="3"/>
      <c r="D206" s="8"/>
      <c r="E206" s="7"/>
      <c r="F206" s="6"/>
      <c r="G206" s="5"/>
      <c r="H206" s="4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5" customHeight="1" x14ac:dyDescent="0.2">
      <c r="A207" s="3"/>
      <c r="B207" s="3"/>
      <c r="C207" s="3"/>
      <c r="D207" s="8"/>
      <c r="E207" s="7"/>
      <c r="F207" s="6"/>
      <c r="G207" s="5"/>
      <c r="H207" s="4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5" customHeight="1" x14ac:dyDescent="0.2">
      <c r="A208" s="3"/>
      <c r="B208" s="3"/>
      <c r="C208" s="3"/>
      <c r="D208" s="8"/>
      <c r="E208" s="7"/>
      <c r="F208" s="6"/>
      <c r="G208" s="5"/>
      <c r="H208" s="4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5" customHeight="1" x14ac:dyDescent="0.2">
      <c r="A209" s="3"/>
      <c r="B209" s="3"/>
      <c r="C209" s="3"/>
      <c r="D209" s="8"/>
      <c r="E209" s="7"/>
      <c r="F209" s="6"/>
      <c r="G209" s="5"/>
      <c r="H209" s="4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5" customHeight="1" x14ac:dyDescent="0.2">
      <c r="A210" s="3"/>
      <c r="B210" s="3"/>
      <c r="C210" s="3"/>
      <c r="D210" s="8"/>
      <c r="E210" s="7"/>
      <c r="F210" s="6"/>
      <c r="G210" s="5"/>
      <c r="H210" s="4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5" customHeight="1" x14ac:dyDescent="0.2">
      <c r="A211" s="3"/>
      <c r="B211" s="3"/>
      <c r="C211" s="3"/>
      <c r="D211" s="8"/>
      <c r="E211" s="7"/>
      <c r="F211" s="6"/>
      <c r="G211" s="5"/>
      <c r="H211" s="4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5" customHeight="1" x14ac:dyDescent="0.2">
      <c r="A212" s="3"/>
      <c r="B212" s="3"/>
      <c r="C212" s="3"/>
      <c r="D212" s="8"/>
      <c r="E212" s="7"/>
      <c r="F212" s="6"/>
      <c r="G212" s="5"/>
      <c r="H212" s="4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5" customHeight="1" x14ac:dyDescent="0.2">
      <c r="A213" s="3"/>
      <c r="B213" s="3"/>
      <c r="C213" s="3"/>
      <c r="D213" s="8"/>
      <c r="E213" s="7"/>
      <c r="F213" s="6"/>
      <c r="G213" s="5"/>
      <c r="H213" s="4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5" customHeight="1" x14ac:dyDescent="0.2">
      <c r="A214" s="3"/>
      <c r="B214" s="3"/>
      <c r="C214" s="3"/>
      <c r="D214" s="8"/>
      <c r="E214" s="7"/>
      <c r="F214" s="6"/>
      <c r="G214" s="5"/>
      <c r="H214" s="4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5" customHeight="1" x14ac:dyDescent="0.2">
      <c r="A215" s="3"/>
      <c r="B215" s="3"/>
      <c r="C215" s="3"/>
      <c r="D215" s="8"/>
      <c r="E215" s="7"/>
      <c r="F215" s="6"/>
      <c r="G215" s="5"/>
      <c r="H215" s="4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5" customHeight="1" x14ac:dyDescent="0.2">
      <c r="A216" s="3"/>
      <c r="B216" s="3"/>
      <c r="C216" s="3"/>
      <c r="D216" s="8"/>
      <c r="E216" s="7"/>
      <c r="F216" s="6"/>
      <c r="G216" s="5"/>
      <c r="H216" s="4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5" customHeight="1" x14ac:dyDescent="0.2">
      <c r="A217" s="3"/>
      <c r="B217" s="3"/>
      <c r="C217" s="3"/>
      <c r="D217" s="8"/>
      <c r="E217" s="7"/>
      <c r="F217" s="6"/>
      <c r="G217" s="5"/>
      <c r="H217" s="4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5" customHeight="1" x14ac:dyDescent="0.2">
      <c r="A218" s="3"/>
      <c r="B218" s="3"/>
      <c r="C218" s="3"/>
      <c r="D218" s="8"/>
      <c r="E218" s="7"/>
      <c r="F218" s="6"/>
      <c r="G218" s="5"/>
      <c r="H218" s="4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5" customHeight="1" x14ac:dyDescent="0.2">
      <c r="A219" s="3"/>
      <c r="B219" s="3"/>
      <c r="C219" s="3"/>
      <c r="D219" s="8"/>
      <c r="E219" s="7"/>
      <c r="F219" s="6"/>
      <c r="G219" s="5"/>
      <c r="H219" s="4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5" customHeight="1" x14ac:dyDescent="0.2">
      <c r="A220" s="3"/>
      <c r="B220" s="3"/>
      <c r="C220" s="3"/>
      <c r="D220" s="8"/>
      <c r="E220" s="7"/>
      <c r="F220" s="6"/>
      <c r="G220" s="5"/>
      <c r="H220" s="4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5" customHeight="1" x14ac:dyDescent="0.2">
      <c r="A221" s="3"/>
      <c r="B221" s="3"/>
      <c r="C221" s="3"/>
      <c r="D221" s="8"/>
      <c r="E221" s="7"/>
      <c r="F221" s="6"/>
      <c r="G221" s="5"/>
      <c r="H221" s="4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5" customHeight="1" x14ac:dyDescent="0.2">
      <c r="A222" s="3"/>
      <c r="B222" s="3"/>
      <c r="C222" s="3"/>
      <c r="D222" s="8"/>
      <c r="E222" s="7"/>
      <c r="F222" s="6"/>
      <c r="G222" s="5"/>
      <c r="H222" s="4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5" customHeight="1" x14ac:dyDescent="0.2">
      <c r="A223" s="3"/>
      <c r="B223" s="3"/>
      <c r="C223" s="3"/>
      <c r="D223" s="8"/>
      <c r="E223" s="7"/>
      <c r="F223" s="6"/>
      <c r="G223" s="5"/>
      <c r="H223" s="4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5" customHeight="1" x14ac:dyDescent="0.2">
      <c r="A224" s="3"/>
      <c r="B224" s="3"/>
      <c r="C224" s="3"/>
      <c r="D224" s="8"/>
      <c r="E224" s="7"/>
      <c r="F224" s="6"/>
      <c r="G224" s="5"/>
      <c r="H224" s="4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5" customHeight="1" x14ac:dyDescent="0.2">
      <c r="A225" s="3"/>
      <c r="B225" s="3"/>
      <c r="C225" s="3"/>
      <c r="D225" s="8"/>
      <c r="E225" s="7"/>
      <c r="F225" s="6"/>
      <c r="G225" s="5"/>
      <c r="H225" s="4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5" customHeight="1" x14ac:dyDescent="0.2">
      <c r="A226" s="3"/>
      <c r="B226" s="3"/>
      <c r="C226" s="3"/>
      <c r="D226" s="8"/>
      <c r="E226" s="7"/>
      <c r="F226" s="6"/>
      <c r="G226" s="5"/>
      <c r="H226" s="4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5" customHeight="1" x14ac:dyDescent="0.2">
      <c r="A227" s="3"/>
      <c r="B227" s="3"/>
      <c r="C227" s="3"/>
      <c r="D227" s="8"/>
      <c r="E227" s="7"/>
      <c r="F227" s="6"/>
      <c r="G227" s="5"/>
      <c r="H227" s="4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5" customHeight="1" x14ac:dyDescent="0.2">
      <c r="A228" s="3"/>
      <c r="B228" s="3"/>
      <c r="C228" s="3"/>
      <c r="D228" s="8"/>
      <c r="E228" s="7"/>
      <c r="F228" s="6"/>
      <c r="G228" s="5"/>
      <c r="H228" s="4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5" customHeight="1" x14ac:dyDescent="0.2">
      <c r="A229" s="3"/>
      <c r="B229" s="3"/>
      <c r="C229" s="3"/>
      <c r="D229" s="8"/>
      <c r="E229" s="7"/>
      <c r="F229" s="6"/>
      <c r="G229" s="5"/>
      <c r="H229" s="4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5" customHeight="1" x14ac:dyDescent="0.2">
      <c r="A230" s="3"/>
      <c r="B230" s="3"/>
      <c r="C230" s="3"/>
      <c r="D230" s="8"/>
      <c r="E230" s="7"/>
      <c r="F230" s="6"/>
      <c r="G230" s="5"/>
      <c r="H230" s="4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5" customHeight="1" x14ac:dyDescent="0.2">
      <c r="A231" s="3"/>
      <c r="B231" s="3"/>
      <c r="C231" s="3"/>
      <c r="D231" s="8"/>
      <c r="E231" s="7"/>
      <c r="F231" s="6"/>
      <c r="G231" s="5"/>
      <c r="H231" s="4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5" customHeight="1" x14ac:dyDescent="0.2">
      <c r="A232" s="3"/>
      <c r="B232" s="3"/>
      <c r="C232" s="3"/>
      <c r="D232" s="8"/>
      <c r="E232" s="7"/>
      <c r="F232" s="6"/>
      <c r="G232" s="5"/>
      <c r="H232" s="4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5" customHeight="1" x14ac:dyDescent="0.2">
      <c r="A233" s="3"/>
      <c r="B233" s="3"/>
      <c r="C233" s="3"/>
      <c r="D233" s="8"/>
      <c r="E233" s="7"/>
      <c r="F233" s="6"/>
      <c r="G233" s="5"/>
      <c r="H233" s="4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5" customHeight="1" x14ac:dyDescent="0.2">
      <c r="A234" s="3"/>
      <c r="B234" s="3"/>
      <c r="C234" s="3"/>
      <c r="D234" s="8"/>
      <c r="E234" s="7"/>
      <c r="F234" s="6"/>
      <c r="G234" s="5"/>
      <c r="H234" s="4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5" customHeight="1" x14ac:dyDescent="0.2">
      <c r="A235" s="3"/>
      <c r="B235" s="3"/>
      <c r="C235" s="3"/>
      <c r="D235" s="8"/>
      <c r="E235" s="7"/>
      <c r="F235" s="6"/>
      <c r="G235" s="5"/>
      <c r="H235" s="4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5" customHeight="1" x14ac:dyDescent="0.2">
      <c r="A236" s="3"/>
      <c r="B236" s="3"/>
      <c r="C236" s="3"/>
      <c r="D236" s="8"/>
      <c r="E236" s="7"/>
      <c r="F236" s="6"/>
      <c r="G236" s="5"/>
      <c r="H236" s="4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5" customHeight="1" x14ac:dyDescent="0.2">
      <c r="A237" s="3"/>
      <c r="B237" s="3"/>
      <c r="C237" s="3"/>
      <c r="D237" s="8"/>
      <c r="E237" s="7"/>
      <c r="F237" s="6"/>
      <c r="G237" s="5"/>
      <c r="H237" s="4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5" customHeight="1" x14ac:dyDescent="0.2">
      <c r="A238" s="3"/>
      <c r="B238" s="3"/>
      <c r="C238" s="3"/>
      <c r="D238" s="8"/>
      <c r="E238" s="7"/>
      <c r="F238" s="6"/>
      <c r="G238" s="5"/>
      <c r="H238" s="4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5" customHeight="1" x14ac:dyDescent="0.2">
      <c r="A239" s="3"/>
      <c r="B239" s="3"/>
      <c r="C239" s="3"/>
      <c r="D239" s="8"/>
      <c r="E239" s="7"/>
      <c r="F239" s="6"/>
      <c r="G239" s="5"/>
      <c r="H239" s="4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5" customHeight="1" x14ac:dyDescent="0.2">
      <c r="A240" s="3"/>
      <c r="B240" s="3"/>
      <c r="C240" s="3"/>
      <c r="D240" s="8"/>
      <c r="E240" s="7"/>
      <c r="F240" s="6"/>
      <c r="G240" s="5"/>
      <c r="H240" s="4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5" customHeight="1" x14ac:dyDescent="0.2">
      <c r="A241" s="3"/>
      <c r="B241" s="3"/>
      <c r="C241" s="3"/>
      <c r="D241" s="8"/>
      <c r="E241" s="7"/>
      <c r="F241" s="6"/>
      <c r="G241" s="5"/>
      <c r="H241" s="4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5" customHeight="1" x14ac:dyDescent="0.2">
      <c r="A242" s="3"/>
      <c r="B242" s="3"/>
      <c r="C242" s="3"/>
      <c r="D242" s="8"/>
      <c r="E242" s="7"/>
      <c r="F242" s="6"/>
      <c r="G242" s="5"/>
      <c r="H242" s="4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5" customHeight="1" x14ac:dyDescent="0.2">
      <c r="A243" s="3"/>
      <c r="B243" s="3"/>
      <c r="C243" s="3"/>
      <c r="D243" s="8"/>
      <c r="E243" s="7"/>
      <c r="F243" s="6"/>
      <c r="G243" s="5"/>
      <c r="H243" s="4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5" customHeight="1" x14ac:dyDescent="0.2">
      <c r="A244" s="3"/>
      <c r="B244" s="3"/>
      <c r="C244" s="3"/>
      <c r="D244" s="8"/>
      <c r="E244" s="7"/>
      <c r="F244" s="6"/>
      <c r="G244" s="5"/>
      <c r="H244" s="4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5" customHeight="1" x14ac:dyDescent="0.2">
      <c r="A245" s="3"/>
      <c r="B245" s="3"/>
      <c r="C245" s="3"/>
      <c r="D245" s="8"/>
      <c r="E245" s="7"/>
      <c r="F245" s="6"/>
      <c r="G245" s="5"/>
      <c r="H245" s="4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5" customHeight="1" x14ac:dyDescent="0.2">
      <c r="A246" s="3"/>
      <c r="B246" s="3"/>
      <c r="C246" s="3"/>
      <c r="D246" s="8"/>
      <c r="E246" s="7"/>
      <c r="F246" s="6"/>
      <c r="G246" s="5"/>
      <c r="H246" s="4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5" customHeight="1" x14ac:dyDescent="0.2">
      <c r="A247" s="3"/>
      <c r="B247" s="3"/>
      <c r="C247" s="3"/>
      <c r="D247" s="8"/>
      <c r="E247" s="7"/>
      <c r="F247" s="6"/>
      <c r="G247" s="5"/>
      <c r="H247" s="4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5" customHeight="1" x14ac:dyDescent="0.2">
      <c r="A248" s="3"/>
      <c r="B248" s="3"/>
      <c r="C248" s="3"/>
      <c r="D248" s="8"/>
      <c r="E248" s="7"/>
      <c r="F248" s="6"/>
      <c r="G248" s="5"/>
      <c r="H248" s="4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5" customHeight="1" x14ac:dyDescent="0.2">
      <c r="A249" s="3"/>
      <c r="B249" s="3"/>
      <c r="C249" s="3"/>
      <c r="D249" s="8"/>
      <c r="E249" s="7"/>
      <c r="F249" s="6"/>
      <c r="G249" s="5"/>
      <c r="H249" s="4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5" customHeight="1" x14ac:dyDescent="0.2">
      <c r="A250" s="3"/>
      <c r="B250" s="3"/>
      <c r="C250" s="3"/>
      <c r="D250" s="8"/>
      <c r="E250" s="7"/>
      <c r="F250" s="6"/>
      <c r="G250" s="5"/>
      <c r="H250" s="4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5" customHeight="1" x14ac:dyDescent="0.2">
      <c r="A251" s="3"/>
      <c r="B251" s="3"/>
      <c r="C251" s="3"/>
      <c r="D251" s="8"/>
      <c r="E251" s="7"/>
      <c r="F251" s="6"/>
      <c r="G251" s="5"/>
      <c r="H251" s="4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5" customHeight="1" x14ac:dyDescent="0.2">
      <c r="A252" s="3"/>
      <c r="B252" s="3"/>
      <c r="C252" s="3"/>
      <c r="D252" s="8"/>
      <c r="E252" s="7"/>
      <c r="F252" s="6"/>
      <c r="G252" s="5"/>
      <c r="H252" s="4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5" customHeight="1" x14ac:dyDescent="0.2">
      <c r="A253" s="3"/>
      <c r="B253" s="3"/>
      <c r="C253" s="3"/>
      <c r="D253" s="8"/>
      <c r="E253" s="7"/>
      <c r="F253" s="6"/>
      <c r="G253" s="5"/>
      <c r="H253" s="4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5" customHeight="1" x14ac:dyDescent="0.2">
      <c r="A254" s="3"/>
      <c r="B254" s="3"/>
      <c r="C254" s="3"/>
      <c r="D254" s="8"/>
      <c r="E254" s="7"/>
      <c r="F254" s="6"/>
      <c r="G254" s="5"/>
      <c r="H254" s="4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5" customHeight="1" x14ac:dyDescent="0.2">
      <c r="A255" s="3"/>
      <c r="B255" s="3"/>
      <c r="C255" s="3"/>
      <c r="D255" s="8"/>
      <c r="E255" s="7"/>
      <c r="F255" s="6"/>
      <c r="G255" s="5"/>
      <c r="H255" s="4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5" customHeight="1" x14ac:dyDescent="0.2">
      <c r="A256" s="3"/>
      <c r="B256" s="3"/>
      <c r="C256" s="3"/>
      <c r="D256" s="8"/>
      <c r="E256" s="7"/>
      <c r="F256" s="6"/>
      <c r="G256" s="5"/>
      <c r="H256" s="4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5" customHeight="1" x14ac:dyDescent="0.2">
      <c r="A257" s="3"/>
      <c r="B257" s="3"/>
      <c r="C257" s="3"/>
      <c r="D257" s="8"/>
      <c r="E257" s="7"/>
      <c r="F257" s="6"/>
      <c r="G257" s="5"/>
      <c r="H257" s="4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5" customHeight="1" x14ac:dyDescent="0.2">
      <c r="A258" s="3"/>
      <c r="B258" s="3"/>
      <c r="C258" s="3"/>
      <c r="D258" s="8"/>
      <c r="E258" s="7"/>
      <c r="F258" s="6"/>
      <c r="G258" s="5"/>
      <c r="H258" s="4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5" customHeight="1" x14ac:dyDescent="0.2">
      <c r="A259" s="3"/>
      <c r="B259" s="3"/>
      <c r="C259" s="3"/>
      <c r="D259" s="8"/>
      <c r="E259" s="7"/>
      <c r="F259" s="6"/>
      <c r="G259" s="5"/>
      <c r="H259" s="4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5" customHeight="1" x14ac:dyDescent="0.2">
      <c r="A260" s="3"/>
      <c r="B260" s="3"/>
      <c r="C260" s="3"/>
      <c r="D260" s="8"/>
      <c r="E260" s="7"/>
      <c r="F260" s="6"/>
      <c r="G260" s="5"/>
      <c r="H260" s="4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5" customHeight="1" x14ac:dyDescent="0.2">
      <c r="A261" s="3"/>
      <c r="B261" s="3"/>
      <c r="C261" s="3"/>
      <c r="D261" s="8"/>
      <c r="E261" s="7"/>
      <c r="F261" s="6"/>
      <c r="G261" s="5"/>
      <c r="H261" s="4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5" customHeight="1" x14ac:dyDescent="0.2">
      <c r="A262" s="3"/>
      <c r="B262" s="3"/>
      <c r="C262" s="3"/>
      <c r="D262" s="8"/>
      <c r="E262" s="7"/>
      <c r="F262" s="6"/>
      <c r="G262" s="5"/>
      <c r="H262" s="4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5" customHeight="1" x14ac:dyDescent="0.2">
      <c r="A263" s="3"/>
      <c r="B263" s="3"/>
      <c r="C263" s="3"/>
      <c r="D263" s="8"/>
      <c r="E263" s="7"/>
      <c r="F263" s="6"/>
      <c r="G263" s="5"/>
      <c r="H263" s="4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5" customHeight="1" x14ac:dyDescent="0.2">
      <c r="A264" s="3"/>
      <c r="B264" s="3"/>
      <c r="C264" s="3"/>
      <c r="D264" s="8"/>
      <c r="E264" s="7"/>
      <c r="F264" s="6"/>
      <c r="G264" s="5"/>
      <c r="H264" s="4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5" customHeight="1" x14ac:dyDescent="0.2">
      <c r="A265" s="3"/>
      <c r="B265" s="3"/>
      <c r="C265" s="3"/>
      <c r="D265" s="8"/>
      <c r="E265" s="7"/>
      <c r="F265" s="6"/>
      <c r="G265" s="5"/>
      <c r="H265" s="4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5" customHeight="1" x14ac:dyDescent="0.2">
      <c r="A266" s="3"/>
      <c r="B266" s="3"/>
      <c r="C266" s="3"/>
      <c r="D266" s="8"/>
      <c r="E266" s="7"/>
      <c r="F266" s="6"/>
      <c r="G266" s="5"/>
      <c r="H266" s="4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5" customHeight="1" x14ac:dyDescent="0.2">
      <c r="A267" s="3"/>
      <c r="B267" s="3"/>
      <c r="C267" s="3"/>
      <c r="D267" s="8"/>
      <c r="E267" s="7"/>
      <c r="F267" s="6"/>
      <c r="G267" s="5"/>
      <c r="H267" s="4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5" customHeight="1" x14ac:dyDescent="0.2">
      <c r="A268" s="3"/>
      <c r="B268" s="3"/>
      <c r="C268" s="3"/>
      <c r="D268" s="8"/>
      <c r="E268" s="7"/>
      <c r="F268" s="6"/>
      <c r="G268" s="5"/>
      <c r="H268" s="4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5" customHeight="1" x14ac:dyDescent="0.2">
      <c r="A269" s="3"/>
      <c r="B269" s="3"/>
      <c r="C269" s="3"/>
      <c r="D269" s="8"/>
      <c r="E269" s="7"/>
      <c r="F269" s="6"/>
      <c r="G269" s="5"/>
      <c r="H269" s="4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5" customHeight="1" x14ac:dyDescent="0.2">
      <c r="A270" s="3"/>
      <c r="B270" s="3"/>
      <c r="C270" s="3"/>
      <c r="D270" s="8"/>
      <c r="E270" s="7"/>
      <c r="F270" s="6"/>
      <c r="G270" s="5"/>
      <c r="H270" s="4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5" customHeight="1" x14ac:dyDescent="0.2">
      <c r="A271" s="3"/>
      <c r="B271" s="3"/>
      <c r="C271" s="3"/>
      <c r="D271" s="8"/>
      <c r="E271" s="7"/>
      <c r="F271" s="6"/>
      <c r="G271" s="5"/>
      <c r="H271" s="4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5" customHeight="1" x14ac:dyDescent="0.2">
      <c r="A272" s="3"/>
      <c r="B272" s="3"/>
      <c r="C272" s="3"/>
      <c r="D272" s="8"/>
      <c r="E272" s="7"/>
      <c r="F272" s="6"/>
      <c r="G272" s="5"/>
      <c r="H272" s="4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5" customHeight="1" x14ac:dyDescent="0.2">
      <c r="A273" s="3"/>
      <c r="B273" s="3"/>
      <c r="C273" s="3"/>
      <c r="D273" s="8"/>
      <c r="E273" s="7"/>
      <c r="F273" s="6"/>
      <c r="G273" s="5"/>
      <c r="H273" s="4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5" customHeight="1" x14ac:dyDescent="0.2">
      <c r="A274" s="3"/>
      <c r="B274" s="3"/>
      <c r="C274" s="3"/>
      <c r="D274" s="8"/>
      <c r="E274" s="7"/>
      <c r="F274" s="6"/>
      <c r="G274" s="5"/>
      <c r="H274" s="4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5" customHeight="1" x14ac:dyDescent="0.2">
      <c r="A275" s="3"/>
      <c r="B275" s="3"/>
      <c r="C275" s="3"/>
      <c r="D275" s="8"/>
      <c r="E275" s="7"/>
      <c r="F275" s="6"/>
      <c r="G275" s="5"/>
      <c r="H275" s="4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5" customHeight="1" x14ac:dyDescent="0.2">
      <c r="A276" s="3"/>
      <c r="B276" s="3"/>
      <c r="C276" s="3"/>
      <c r="D276" s="8"/>
      <c r="E276" s="7"/>
      <c r="F276" s="6"/>
      <c r="G276" s="5"/>
      <c r="H276" s="4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5" customHeight="1" x14ac:dyDescent="0.2">
      <c r="A277" s="3"/>
      <c r="B277" s="3"/>
      <c r="C277" s="3"/>
      <c r="D277" s="8"/>
      <c r="E277" s="7"/>
      <c r="F277" s="6"/>
      <c r="G277" s="5"/>
      <c r="H277" s="4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5" customHeight="1" x14ac:dyDescent="0.2">
      <c r="A278" s="3"/>
      <c r="B278" s="3"/>
      <c r="C278" s="3"/>
      <c r="D278" s="8"/>
      <c r="E278" s="7"/>
      <c r="F278" s="6"/>
      <c r="G278" s="5"/>
      <c r="H278" s="4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5" customHeight="1" x14ac:dyDescent="0.2">
      <c r="A279" s="3"/>
      <c r="B279" s="3"/>
      <c r="C279" s="3"/>
      <c r="D279" s="8"/>
      <c r="E279" s="7"/>
      <c r="F279" s="6"/>
      <c r="G279" s="5"/>
      <c r="H279" s="4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5" customHeight="1" x14ac:dyDescent="0.2">
      <c r="A280" s="3"/>
      <c r="B280" s="3"/>
      <c r="C280" s="3"/>
      <c r="D280" s="8"/>
      <c r="E280" s="7"/>
      <c r="F280" s="6"/>
      <c r="G280" s="5"/>
      <c r="H280" s="4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5" customHeight="1" x14ac:dyDescent="0.2">
      <c r="A281" s="3"/>
      <c r="B281" s="3"/>
      <c r="C281" s="3"/>
      <c r="D281" s="8"/>
      <c r="E281" s="7"/>
      <c r="F281" s="6"/>
      <c r="G281" s="5"/>
      <c r="H281" s="4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5" customHeight="1" x14ac:dyDescent="0.2">
      <c r="A282" s="3"/>
      <c r="B282" s="3"/>
      <c r="C282" s="3"/>
      <c r="D282" s="8"/>
      <c r="E282" s="7"/>
      <c r="F282" s="6"/>
      <c r="G282" s="5"/>
      <c r="H282" s="4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5" customHeight="1" x14ac:dyDescent="0.2">
      <c r="A283" s="3"/>
      <c r="B283" s="3"/>
      <c r="C283" s="3"/>
      <c r="D283" s="8"/>
      <c r="E283" s="7"/>
      <c r="F283" s="6"/>
      <c r="G283" s="5"/>
      <c r="H283" s="4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5" customHeight="1" x14ac:dyDescent="0.2">
      <c r="A284" s="3"/>
      <c r="B284" s="3"/>
      <c r="C284" s="3"/>
      <c r="D284" s="8"/>
      <c r="E284" s="7"/>
      <c r="F284" s="6"/>
      <c r="G284" s="5"/>
      <c r="H284" s="4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5" customHeight="1" x14ac:dyDescent="0.2">
      <c r="A285" s="3"/>
      <c r="B285" s="3"/>
      <c r="C285" s="3"/>
      <c r="D285" s="8"/>
      <c r="E285" s="7"/>
      <c r="F285" s="6"/>
      <c r="G285" s="5"/>
      <c r="H285" s="4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5" customHeight="1" x14ac:dyDescent="0.2">
      <c r="A286" s="3"/>
      <c r="B286" s="3"/>
      <c r="C286" s="3"/>
      <c r="D286" s="8"/>
      <c r="E286" s="7"/>
      <c r="F286" s="6"/>
      <c r="G286" s="5"/>
      <c r="H286" s="4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5" customHeight="1" x14ac:dyDescent="0.2">
      <c r="A287" s="3"/>
      <c r="B287" s="3"/>
      <c r="C287" s="3"/>
      <c r="D287" s="8"/>
      <c r="E287" s="7"/>
      <c r="F287" s="6"/>
      <c r="G287" s="5"/>
      <c r="H287" s="4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5" customHeight="1" x14ac:dyDescent="0.2">
      <c r="A288" s="3"/>
      <c r="B288" s="3"/>
      <c r="C288" s="3"/>
      <c r="D288" s="8"/>
      <c r="E288" s="7"/>
      <c r="F288" s="6"/>
      <c r="G288" s="5"/>
      <c r="H288" s="4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5" customHeight="1" x14ac:dyDescent="0.2">
      <c r="A289" s="3"/>
      <c r="B289" s="3"/>
      <c r="C289" s="3"/>
      <c r="D289" s="8"/>
      <c r="E289" s="7"/>
      <c r="F289" s="6"/>
      <c r="G289" s="5"/>
      <c r="H289" s="4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5" customHeight="1" x14ac:dyDescent="0.2">
      <c r="A290" s="3"/>
      <c r="B290" s="3"/>
      <c r="C290" s="3"/>
      <c r="D290" s="8"/>
      <c r="E290" s="7"/>
      <c r="F290" s="6"/>
      <c r="G290" s="5"/>
      <c r="H290" s="4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5" customHeight="1" x14ac:dyDescent="0.2">
      <c r="A291" s="3"/>
      <c r="B291" s="3"/>
      <c r="C291" s="3"/>
      <c r="D291" s="8"/>
      <c r="E291" s="7"/>
      <c r="F291" s="6"/>
      <c r="G291" s="5"/>
      <c r="H291" s="4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5" customHeight="1" x14ac:dyDescent="0.2">
      <c r="A292" s="3"/>
      <c r="B292" s="3"/>
      <c r="C292" s="3"/>
      <c r="D292" s="8"/>
      <c r="E292" s="7"/>
      <c r="F292" s="6"/>
      <c r="G292" s="5"/>
      <c r="H292" s="4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5" customHeight="1" x14ac:dyDescent="0.2">
      <c r="A293" s="3"/>
      <c r="B293" s="3"/>
      <c r="C293" s="3"/>
      <c r="D293" s="8"/>
      <c r="E293" s="7"/>
      <c r="F293" s="6"/>
      <c r="G293" s="5"/>
      <c r="H293" s="4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5" customHeight="1" x14ac:dyDescent="0.2">
      <c r="A294" s="3"/>
      <c r="B294" s="3"/>
      <c r="C294" s="3"/>
      <c r="D294" s="8"/>
      <c r="E294" s="7"/>
      <c r="F294" s="6"/>
      <c r="G294" s="5"/>
      <c r="H294" s="4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5" customHeight="1" x14ac:dyDescent="0.2">
      <c r="A295" s="3"/>
      <c r="B295" s="3"/>
      <c r="C295" s="3"/>
      <c r="D295" s="8"/>
      <c r="E295" s="7"/>
      <c r="F295" s="6"/>
      <c r="G295" s="5"/>
      <c r="H295" s="4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5" customHeight="1" x14ac:dyDescent="0.2">
      <c r="A296" s="3"/>
      <c r="B296" s="3"/>
      <c r="C296" s="3"/>
      <c r="D296" s="8"/>
      <c r="E296" s="7"/>
      <c r="F296" s="6"/>
      <c r="G296" s="5"/>
      <c r="H296" s="4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5" customHeight="1" x14ac:dyDescent="0.2">
      <c r="A297" s="3"/>
      <c r="B297" s="3"/>
      <c r="C297" s="3"/>
      <c r="D297" s="8"/>
      <c r="E297" s="7"/>
      <c r="F297" s="6"/>
      <c r="G297" s="5"/>
      <c r="H297" s="4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5" customHeight="1" x14ac:dyDescent="0.2">
      <c r="A298" s="3"/>
      <c r="B298" s="3"/>
      <c r="C298" s="3"/>
      <c r="D298" s="8"/>
      <c r="E298" s="7"/>
      <c r="F298" s="6"/>
      <c r="G298" s="5"/>
      <c r="H298" s="4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5" customHeight="1" x14ac:dyDescent="0.2">
      <c r="A299" s="3"/>
      <c r="B299" s="3"/>
      <c r="C299" s="3"/>
      <c r="D299" s="8"/>
      <c r="E299" s="7"/>
      <c r="F299" s="6"/>
      <c r="G299" s="5"/>
      <c r="H299" s="4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5" customHeight="1" x14ac:dyDescent="0.2">
      <c r="A300" s="3"/>
      <c r="B300" s="3"/>
      <c r="C300" s="3"/>
      <c r="D300" s="8"/>
      <c r="E300" s="7"/>
      <c r="F300" s="6"/>
      <c r="G300" s="5"/>
      <c r="H300" s="4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5" customHeight="1" x14ac:dyDescent="0.2">
      <c r="A301" s="3"/>
      <c r="B301" s="3"/>
      <c r="C301" s="3"/>
      <c r="D301" s="8"/>
      <c r="E301" s="7"/>
      <c r="F301" s="6"/>
      <c r="G301" s="5"/>
      <c r="H301" s="4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5" customHeight="1" x14ac:dyDescent="0.2">
      <c r="A302" s="3"/>
      <c r="B302" s="3"/>
      <c r="C302" s="3"/>
      <c r="D302" s="8"/>
      <c r="E302" s="7"/>
      <c r="F302" s="6"/>
      <c r="G302" s="5"/>
      <c r="H302" s="4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5" customHeight="1" x14ac:dyDescent="0.2">
      <c r="A303" s="3"/>
      <c r="B303" s="3"/>
      <c r="C303" s="3"/>
      <c r="D303" s="8"/>
      <c r="E303" s="7"/>
      <c r="F303" s="6"/>
      <c r="G303" s="5"/>
      <c r="H303" s="4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5" customHeight="1" x14ac:dyDescent="0.2">
      <c r="A304" s="3"/>
      <c r="B304" s="3"/>
      <c r="C304" s="3"/>
      <c r="D304" s="8"/>
      <c r="E304" s="7"/>
      <c r="F304" s="6"/>
      <c r="G304" s="5"/>
      <c r="H304" s="4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5" customHeight="1" x14ac:dyDescent="0.2">
      <c r="A305" s="3"/>
      <c r="B305" s="3"/>
      <c r="C305" s="3"/>
      <c r="D305" s="8"/>
      <c r="E305" s="7"/>
      <c r="F305" s="6"/>
      <c r="G305" s="5"/>
      <c r="H305" s="4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5" customHeight="1" x14ac:dyDescent="0.2">
      <c r="A306" s="3"/>
      <c r="B306" s="3"/>
      <c r="C306" s="3"/>
      <c r="D306" s="8"/>
      <c r="E306" s="7"/>
      <c r="F306" s="6"/>
      <c r="G306" s="5"/>
      <c r="H306" s="4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5" customHeight="1" x14ac:dyDescent="0.2">
      <c r="A307" s="3"/>
      <c r="B307" s="3"/>
      <c r="C307" s="3"/>
      <c r="D307" s="8"/>
      <c r="E307" s="7"/>
      <c r="F307" s="6"/>
      <c r="G307" s="5"/>
      <c r="H307" s="4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5" customHeight="1" x14ac:dyDescent="0.2">
      <c r="A308" s="3"/>
      <c r="B308" s="3"/>
      <c r="C308" s="3"/>
      <c r="D308" s="8"/>
      <c r="E308" s="7"/>
      <c r="F308" s="6"/>
      <c r="G308" s="5"/>
      <c r="H308" s="4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5" customHeight="1" x14ac:dyDescent="0.2">
      <c r="A309" s="3"/>
      <c r="B309" s="3"/>
      <c r="C309" s="3"/>
      <c r="D309" s="8"/>
      <c r="E309" s="7"/>
      <c r="F309" s="6"/>
      <c r="G309" s="5"/>
      <c r="H309" s="4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5" customHeight="1" x14ac:dyDescent="0.2">
      <c r="A310" s="3"/>
      <c r="B310" s="3"/>
      <c r="C310" s="3"/>
      <c r="D310" s="8"/>
      <c r="E310" s="7"/>
      <c r="F310" s="6"/>
      <c r="G310" s="5"/>
      <c r="H310" s="4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5" customHeight="1" x14ac:dyDescent="0.2">
      <c r="A311" s="3"/>
      <c r="B311" s="3"/>
      <c r="C311" s="3"/>
      <c r="D311" s="8"/>
      <c r="E311" s="7"/>
      <c r="F311" s="6"/>
      <c r="G311" s="5"/>
      <c r="H311" s="4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5" customHeight="1" x14ac:dyDescent="0.2">
      <c r="A312" s="3"/>
      <c r="B312" s="3"/>
      <c r="C312" s="3"/>
      <c r="D312" s="8"/>
      <c r="E312" s="7"/>
      <c r="F312" s="6"/>
      <c r="G312" s="5"/>
      <c r="H312" s="4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5" customHeight="1" x14ac:dyDescent="0.2">
      <c r="A313" s="3"/>
      <c r="B313" s="3"/>
      <c r="C313" s="3"/>
      <c r="D313" s="8"/>
      <c r="E313" s="7"/>
      <c r="F313" s="6"/>
      <c r="G313" s="5"/>
      <c r="H313" s="4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5" customHeight="1" x14ac:dyDescent="0.2">
      <c r="A314" s="3"/>
      <c r="B314" s="3"/>
      <c r="C314" s="3"/>
      <c r="D314" s="8"/>
      <c r="E314" s="7"/>
      <c r="F314" s="6"/>
      <c r="G314" s="5"/>
      <c r="H314" s="4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4">
    <mergeCell ref="C3:H3"/>
    <mergeCell ref="C4:H4"/>
    <mergeCell ref="C5:H5"/>
    <mergeCell ref="C115:F115"/>
  </mergeCells>
  <conditionalFormatting sqref="F17">
    <cfRule type="notContainsBlanks" dxfId="39" priority="40">
      <formula>LEN(TRIM(F17))&gt;0</formula>
    </cfRule>
  </conditionalFormatting>
  <conditionalFormatting sqref="F19">
    <cfRule type="notContainsBlanks" dxfId="38" priority="39">
      <formula>LEN(TRIM(F19))&gt;0</formula>
    </cfRule>
  </conditionalFormatting>
  <conditionalFormatting sqref="F45">
    <cfRule type="notContainsBlanks" dxfId="37" priority="29">
      <formula>LEN(TRIM(F45))&gt;0</formula>
    </cfRule>
  </conditionalFormatting>
  <conditionalFormatting sqref="F21">
    <cfRule type="notContainsBlanks" dxfId="36" priority="38">
      <formula>LEN(TRIM(F21))&gt;0</formula>
    </cfRule>
  </conditionalFormatting>
  <conditionalFormatting sqref="F23">
    <cfRule type="notContainsBlanks" dxfId="35" priority="37">
      <formula>LEN(TRIM(F23))&gt;0</formula>
    </cfRule>
  </conditionalFormatting>
  <conditionalFormatting sqref="F25">
    <cfRule type="notContainsBlanks" dxfId="34" priority="36">
      <formula>LEN(TRIM(F25))&gt;0</formula>
    </cfRule>
  </conditionalFormatting>
  <conditionalFormatting sqref="F30">
    <cfRule type="notContainsBlanks" dxfId="33" priority="35">
      <formula>LEN(TRIM(F30))&gt;0</formula>
    </cfRule>
  </conditionalFormatting>
  <conditionalFormatting sqref="F32">
    <cfRule type="notContainsBlanks" dxfId="32" priority="34">
      <formula>LEN(TRIM(F32))&gt;0</formula>
    </cfRule>
  </conditionalFormatting>
  <conditionalFormatting sqref="F34">
    <cfRule type="notContainsBlanks" dxfId="31" priority="33">
      <formula>LEN(TRIM(F34))&gt;0</formula>
    </cfRule>
  </conditionalFormatting>
  <conditionalFormatting sqref="F36">
    <cfRule type="notContainsBlanks" dxfId="30" priority="32">
      <formula>LEN(TRIM(F36))&gt;0</formula>
    </cfRule>
  </conditionalFormatting>
  <conditionalFormatting sqref="F38">
    <cfRule type="notContainsBlanks" dxfId="29" priority="31">
      <formula>LEN(TRIM(F38))&gt;0</formula>
    </cfRule>
  </conditionalFormatting>
  <conditionalFormatting sqref="F43">
    <cfRule type="notContainsBlanks" dxfId="28" priority="30">
      <formula>LEN(TRIM(F43))&gt;0</formula>
    </cfRule>
  </conditionalFormatting>
  <conditionalFormatting sqref="F47">
    <cfRule type="notContainsBlanks" dxfId="27" priority="28">
      <formula>LEN(TRIM(F47))&gt;0</formula>
    </cfRule>
  </conditionalFormatting>
  <conditionalFormatting sqref="F52">
    <cfRule type="notContainsBlanks" dxfId="26" priority="27">
      <formula>LEN(TRIM(F52))&gt;0</formula>
    </cfRule>
  </conditionalFormatting>
  <conditionalFormatting sqref="F54">
    <cfRule type="notContainsBlanks" dxfId="25" priority="26">
      <formula>LEN(TRIM(F54))&gt;0</formula>
    </cfRule>
  </conditionalFormatting>
  <conditionalFormatting sqref="F56">
    <cfRule type="notContainsBlanks" dxfId="24" priority="25">
      <formula>LEN(TRIM(F56))&gt;0</formula>
    </cfRule>
  </conditionalFormatting>
  <conditionalFormatting sqref="F58">
    <cfRule type="notContainsBlanks" dxfId="23" priority="24">
      <formula>LEN(TRIM(F58))&gt;0</formula>
    </cfRule>
  </conditionalFormatting>
  <conditionalFormatting sqref="F60">
    <cfRule type="notContainsBlanks" dxfId="22" priority="23">
      <formula>LEN(TRIM(F60))&gt;0</formula>
    </cfRule>
  </conditionalFormatting>
  <conditionalFormatting sqref="F62">
    <cfRule type="notContainsBlanks" dxfId="21" priority="22">
      <formula>LEN(TRIM(F62))&gt;0</formula>
    </cfRule>
  </conditionalFormatting>
  <conditionalFormatting sqref="F64">
    <cfRule type="notContainsBlanks" dxfId="20" priority="21">
      <formula>LEN(TRIM(F64))&gt;0</formula>
    </cfRule>
  </conditionalFormatting>
  <conditionalFormatting sqref="F66">
    <cfRule type="notContainsBlanks" dxfId="19" priority="20">
      <formula>LEN(TRIM(F66))&gt;0</formula>
    </cfRule>
  </conditionalFormatting>
  <conditionalFormatting sqref="F68">
    <cfRule type="notContainsBlanks" dxfId="18" priority="19">
      <formula>LEN(TRIM(F68))&gt;0</formula>
    </cfRule>
  </conditionalFormatting>
  <conditionalFormatting sqref="F70">
    <cfRule type="notContainsBlanks" dxfId="17" priority="18">
      <formula>LEN(TRIM(F70))&gt;0</formula>
    </cfRule>
  </conditionalFormatting>
  <conditionalFormatting sqref="F72">
    <cfRule type="notContainsBlanks" dxfId="16" priority="17">
      <formula>LEN(TRIM(F72))&gt;0</formula>
    </cfRule>
  </conditionalFormatting>
  <conditionalFormatting sqref="F74">
    <cfRule type="notContainsBlanks" dxfId="15" priority="16">
      <formula>LEN(TRIM(F74))&gt;0</formula>
    </cfRule>
  </conditionalFormatting>
  <conditionalFormatting sqref="F76">
    <cfRule type="notContainsBlanks" dxfId="14" priority="15">
      <formula>LEN(TRIM(F76))&gt;0</formula>
    </cfRule>
  </conditionalFormatting>
  <conditionalFormatting sqref="F78">
    <cfRule type="notContainsBlanks" dxfId="13" priority="14">
      <formula>LEN(TRIM(F78))&gt;0</formula>
    </cfRule>
  </conditionalFormatting>
  <conditionalFormatting sqref="F80">
    <cfRule type="notContainsBlanks" dxfId="12" priority="13">
      <formula>LEN(TRIM(F80))&gt;0</formula>
    </cfRule>
  </conditionalFormatting>
  <conditionalFormatting sqref="F82">
    <cfRule type="notContainsBlanks" dxfId="11" priority="12">
      <formula>LEN(TRIM(F82))&gt;0</formula>
    </cfRule>
  </conditionalFormatting>
  <conditionalFormatting sqref="F84">
    <cfRule type="notContainsBlanks" dxfId="10" priority="11">
      <formula>LEN(TRIM(F84))&gt;0</formula>
    </cfRule>
  </conditionalFormatting>
  <conditionalFormatting sqref="F86">
    <cfRule type="notContainsBlanks" dxfId="9" priority="10">
      <formula>LEN(TRIM(F86))&gt;0</formula>
    </cfRule>
  </conditionalFormatting>
  <conditionalFormatting sqref="F88">
    <cfRule type="notContainsBlanks" dxfId="8" priority="9">
      <formula>LEN(TRIM(F88))&gt;0</formula>
    </cfRule>
  </conditionalFormatting>
  <conditionalFormatting sqref="F90">
    <cfRule type="notContainsBlanks" dxfId="7" priority="8">
      <formula>LEN(TRIM(F90))&gt;0</formula>
    </cfRule>
  </conditionalFormatting>
  <conditionalFormatting sqref="F92">
    <cfRule type="notContainsBlanks" dxfId="6" priority="7">
      <formula>LEN(TRIM(F92))&gt;0</formula>
    </cfRule>
  </conditionalFormatting>
  <conditionalFormatting sqref="F94">
    <cfRule type="notContainsBlanks" dxfId="5" priority="6">
      <formula>LEN(TRIM(F94))&gt;0</formula>
    </cfRule>
  </conditionalFormatting>
  <conditionalFormatting sqref="F96">
    <cfRule type="notContainsBlanks" dxfId="4" priority="5">
      <formula>LEN(TRIM(F96))&gt;0</formula>
    </cfRule>
  </conditionalFormatting>
  <conditionalFormatting sqref="F98">
    <cfRule type="notContainsBlanks" dxfId="3" priority="4">
      <formula>LEN(TRIM(F98))&gt;0</formula>
    </cfRule>
  </conditionalFormatting>
  <conditionalFormatting sqref="F100">
    <cfRule type="notContainsBlanks" dxfId="2" priority="3">
      <formula>LEN(TRIM(F100))&gt;0</formula>
    </cfRule>
  </conditionalFormatting>
  <conditionalFormatting sqref="F102">
    <cfRule type="notContainsBlanks" dxfId="1" priority="2">
      <formula>LEN(TRIM(F102))&gt;0</formula>
    </cfRule>
  </conditionalFormatting>
  <conditionalFormatting sqref="F104">
    <cfRule type="notContainsBlanks" dxfId="0" priority="1">
      <formula>LEN(TRIM(F104))&gt;0</formula>
    </cfRule>
  </conditionalFormatting>
  <pageMargins left="0.23622047244094491" right="0.23622047244094491" top="0.55118110236220474" bottom="0.94488188976377963" header="0" footer="0"/>
  <pageSetup scale="65" orientation="portrait"/>
  <headerFooter>
    <oddFooter>&amp;LNOMBRE DE LA EMPRESA &amp;CRESPONSABLE DEL PROYECTO DIRECCION DE PROYECTOS  ING SERGIO ADRIAN GONZALEZ MEDINA Página &amp;P de &amp;RNOMBRE Y FIRMA DEL RESPONSABLE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EDIFICIO 1 Y ESTRUCTURA COL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MEufracia</dc:creator>
  <cp:lastModifiedBy>Jose Armando Salvador Delgado</cp:lastModifiedBy>
  <cp:lastPrinted>2019-11-14T17:59:11Z</cp:lastPrinted>
  <dcterms:created xsi:type="dcterms:W3CDTF">2019-05-14T17:33:26Z</dcterms:created>
  <dcterms:modified xsi:type="dcterms:W3CDTF">2019-11-15T22:12:56Z</dcterms:modified>
</cp:coreProperties>
</file>